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vernosp.sharepoint.com/teams/CASACIVIL-PAT-PAT/Shared Documents/DEP/3.PREGÃO ARCONDICIONADO/ANEXO II - MODELOS-PREENCHER/"/>
    </mc:Choice>
  </mc:AlternateContent>
  <xr:revisionPtr revIDLastSave="20" documentId="8_{2A25D876-3442-4681-B4F1-DE7181B196C0}" xr6:coauthVersionLast="47" xr6:coauthVersionMax="47" xr10:uidLastSave="{136584DC-668A-4C31-9257-2D85F5816BF6}"/>
  <bookViews>
    <workbookView xWindow="-120" yWindow="-120" windowWidth="29040" windowHeight="15720" xr2:uid="{F9D2E861-D771-4178-8E22-56E2FA7A6193}"/>
  </bookViews>
  <sheets>
    <sheet name="pci04" sheetId="1" r:id="rId1"/>
  </sheets>
  <definedNames>
    <definedName name="_xlnm.Print_Area" localSheetId="0">'pci04'!$A$1:$P$137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5" i="1" l="1"/>
  <c r="N39" i="1" s="1"/>
  <c r="N76" i="1"/>
  <c r="N87" i="1"/>
  <c r="N88" i="1"/>
  <c r="N99" i="1"/>
  <c r="N100" i="1"/>
  <c r="N111" i="1"/>
  <c r="N112" i="1"/>
  <c r="N123" i="1"/>
  <c r="N124" i="1"/>
  <c r="M15" i="1"/>
  <c r="N15" i="1" s="1"/>
  <c r="M16" i="1"/>
  <c r="N16" i="1" s="1"/>
  <c r="M17" i="1"/>
  <c r="N17" i="1" s="1"/>
  <c r="M27" i="1"/>
  <c r="N27" i="1" s="1"/>
  <c r="M28" i="1"/>
  <c r="N28" i="1" s="1"/>
  <c r="M29" i="1"/>
  <c r="N29" i="1" s="1"/>
  <c r="M39" i="1"/>
  <c r="M40" i="1"/>
  <c r="M41" i="1"/>
  <c r="N41" i="1" s="1"/>
  <c r="M51" i="1"/>
  <c r="M52" i="1"/>
  <c r="M53" i="1"/>
  <c r="N53" i="1" s="1"/>
  <c r="M63" i="1"/>
  <c r="M64" i="1"/>
  <c r="M65" i="1"/>
  <c r="N65" i="1" s="1"/>
  <c r="M75" i="1"/>
  <c r="M76" i="1"/>
  <c r="M77" i="1"/>
  <c r="N77" i="1" s="1"/>
  <c r="M87" i="1"/>
  <c r="M88" i="1"/>
  <c r="M89" i="1"/>
  <c r="N89" i="1" s="1"/>
  <c r="M99" i="1"/>
  <c r="M100" i="1"/>
  <c r="M101" i="1"/>
  <c r="N101" i="1" s="1"/>
  <c r="M111" i="1"/>
  <c r="M112" i="1"/>
  <c r="M113" i="1"/>
  <c r="N113" i="1" s="1"/>
  <c r="M123" i="1"/>
  <c r="M124" i="1"/>
  <c r="M125" i="1"/>
  <c r="N125" i="1" s="1"/>
  <c r="K7" i="1"/>
  <c r="M7" i="1" s="1"/>
  <c r="K8" i="1"/>
  <c r="M8" i="1" s="1"/>
  <c r="K9" i="1"/>
  <c r="M9" i="1" s="1"/>
  <c r="K10" i="1"/>
  <c r="M10" i="1" s="1"/>
  <c r="N10" i="1" s="1"/>
  <c r="K11" i="1"/>
  <c r="M11" i="1" s="1"/>
  <c r="N11" i="1" s="1"/>
  <c r="K12" i="1"/>
  <c r="M12" i="1" s="1"/>
  <c r="N12" i="1" s="1"/>
  <c r="K13" i="1"/>
  <c r="M13" i="1" s="1"/>
  <c r="N13" i="1" s="1"/>
  <c r="K14" i="1"/>
  <c r="M14" i="1" s="1"/>
  <c r="N14" i="1" s="1"/>
  <c r="K15" i="1"/>
  <c r="K16" i="1"/>
  <c r="K17" i="1"/>
  <c r="K18" i="1"/>
  <c r="M18" i="1" s="1"/>
  <c r="N18" i="1" s="1"/>
  <c r="K19" i="1"/>
  <c r="M19" i="1" s="1"/>
  <c r="N19" i="1" s="1"/>
  <c r="K20" i="1"/>
  <c r="M20" i="1" s="1"/>
  <c r="N20" i="1" s="1"/>
  <c r="K21" i="1"/>
  <c r="M21" i="1" s="1"/>
  <c r="N21" i="1" s="1"/>
  <c r="K22" i="1"/>
  <c r="M22" i="1" s="1"/>
  <c r="N22" i="1" s="1"/>
  <c r="K23" i="1"/>
  <c r="M23" i="1" s="1"/>
  <c r="N23" i="1" s="1"/>
  <c r="K24" i="1"/>
  <c r="M24" i="1" s="1"/>
  <c r="N24" i="1" s="1"/>
  <c r="K25" i="1"/>
  <c r="M25" i="1" s="1"/>
  <c r="N25" i="1" s="1"/>
  <c r="K26" i="1"/>
  <c r="M26" i="1" s="1"/>
  <c r="N26" i="1" s="1"/>
  <c r="K27" i="1"/>
  <c r="K28" i="1"/>
  <c r="K29" i="1"/>
  <c r="K30" i="1"/>
  <c r="M30" i="1" s="1"/>
  <c r="N30" i="1" s="1"/>
  <c r="K31" i="1"/>
  <c r="M31" i="1" s="1"/>
  <c r="N31" i="1" s="1"/>
  <c r="K32" i="1"/>
  <c r="M32" i="1" s="1"/>
  <c r="N32" i="1" s="1"/>
  <c r="K33" i="1"/>
  <c r="M33" i="1" s="1"/>
  <c r="N33" i="1" s="1"/>
  <c r="K34" i="1"/>
  <c r="M34" i="1" s="1"/>
  <c r="N34" i="1" s="1"/>
  <c r="K35" i="1"/>
  <c r="M35" i="1" s="1"/>
  <c r="N35" i="1" s="1"/>
  <c r="K36" i="1"/>
  <c r="M36" i="1" s="1"/>
  <c r="N36" i="1" s="1"/>
  <c r="K37" i="1"/>
  <c r="M37" i="1" s="1"/>
  <c r="N37" i="1" s="1"/>
  <c r="K38" i="1"/>
  <c r="M38" i="1" s="1"/>
  <c r="N38" i="1" s="1"/>
  <c r="K39" i="1"/>
  <c r="K40" i="1"/>
  <c r="K41" i="1"/>
  <c r="K42" i="1"/>
  <c r="M42" i="1" s="1"/>
  <c r="N42" i="1" s="1"/>
  <c r="K43" i="1"/>
  <c r="M43" i="1" s="1"/>
  <c r="N43" i="1" s="1"/>
  <c r="K44" i="1"/>
  <c r="M44" i="1" s="1"/>
  <c r="N44" i="1" s="1"/>
  <c r="K45" i="1"/>
  <c r="M45" i="1" s="1"/>
  <c r="N45" i="1" s="1"/>
  <c r="K46" i="1"/>
  <c r="M46" i="1" s="1"/>
  <c r="N46" i="1" s="1"/>
  <c r="K47" i="1"/>
  <c r="M47" i="1" s="1"/>
  <c r="N47" i="1" s="1"/>
  <c r="K48" i="1"/>
  <c r="M48" i="1" s="1"/>
  <c r="N48" i="1" s="1"/>
  <c r="K49" i="1"/>
  <c r="M49" i="1" s="1"/>
  <c r="N49" i="1" s="1"/>
  <c r="K50" i="1"/>
  <c r="M50" i="1" s="1"/>
  <c r="N50" i="1" s="1"/>
  <c r="K51" i="1"/>
  <c r="K52" i="1"/>
  <c r="K53" i="1"/>
  <c r="K54" i="1"/>
  <c r="M54" i="1" s="1"/>
  <c r="N54" i="1" s="1"/>
  <c r="K55" i="1"/>
  <c r="M55" i="1" s="1"/>
  <c r="N55" i="1" s="1"/>
  <c r="K56" i="1"/>
  <c r="M56" i="1" s="1"/>
  <c r="N56" i="1" s="1"/>
  <c r="K57" i="1"/>
  <c r="M57" i="1" s="1"/>
  <c r="N57" i="1" s="1"/>
  <c r="K58" i="1"/>
  <c r="M58" i="1" s="1"/>
  <c r="N58" i="1" s="1"/>
  <c r="K59" i="1"/>
  <c r="M59" i="1" s="1"/>
  <c r="N59" i="1" s="1"/>
  <c r="K60" i="1"/>
  <c r="M60" i="1" s="1"/>
  <c r="N60" i="1" s="1"/>
  <c r="K61" i="1"/>
  <c r="M61" i="1" s="1"/>
  <c r="N61" i="1" s="1"/>
  <c r="K62" i="1"/>
  <c r="M62" i="1" s="1"/>
  <c r="N62" i="1" s="1"/>
  <c r="K63" i="1"/>
  <c r="K64" i="1"/>
  <c r="K65" i="1"/>
  <c r="K66" i="1"/>
  <c r="M66" i="1" s="1"/>
  <c r="N66" i="1" s="1"/>
  <c r="K67" i="1"/>
  <c r="M67" i="1" s="1"/>
  <c r="N67" i="1" s="1"/>
  <c r="K68" i="1"/>
  <c r="M68" i="1" s="1"/>
  <c r="N68" i="1" s="1"/>
  <c r="K69" i="1"/>
  <c r="M69" i="1" s="1"/>
  <c r="N69" i="1" s="1"/>
  <c r="K70" i="1"/>
  <c r="M70" i="1" s="1"/>
  <c r="N70" i="1" s="1"/>
  <c r="K71" i="1"/>
  <c r="M71" i="1" s="1"/>
  <c r="N71" i="1" s="1"/>
  <c r="K72" i="1"/>
  <c r="M72" i="1" s="1"/>
  <c r="N72" i="1" s="1"/>
  <c r="K73" i="1"/>
  <c r="M73" i="1" s="1"/>
  <c r="N73" i="1" s="1"/>
  <c r="K74" i="1"/>
  <c r="M74" i="1" s="1"/>
  <c r="N74" i="1" s="1"/>
  <c r="K75" i="1"/>
  <c r="K76" i="1"/>
  <c r="K77" i="1"/>
  <c r="K78" i="1"/>
  <c r="M78" i="1" s="1"/>
  <c r="N78" i="1" s="1"/>
  <c r="K79" i="1"/>
  <c r="M79" i="1" s="1"/>
  <c r="N79" i="1" s="1"/>
  <c r="K80" i="1"/>
  <c r="M80" i="1" s="1"/>
  <c r="N80" i="1" s="1"/>
  <c r="K81" i="1"/>
  <c r="M81" i="1" s="1"/>
  <c r="N81" i="1" s="1"/>
  <c r="K82" i="1"/>
  <c r="M82" i="1" s="1"/>
  <c r="N82" i="1" s="1"/>
  <c r="K83" i="1"/>
  <c r="M83" i="1" s="1"/>
  <c r="N83" i="1" s="1"/>
  <c r="K84" i="1"/>
  <c r="M84" i="1" s="1"/>
  <c r="N84" i="1" s="1"/>
  <c r="K85" i="1"/>
  <c r="M85" i="1" s="1"/>
  <c r="N85" i="1" s="1"/>
  <c r="K86" i="1"/>
  <c r="M86" i="1" s="1"/>
  <c r="N86" i="1" s="1"/>
  <c r="K87" i="1"/>
  <c r="K88" i="1"/>
  <c r="K89" i="1"/>
  <c r="K90" i="1"/>
  <c r="M90" i="1" s="1"/>
  <c r="N90" i="1" s="1"/>
  <c r="K91" i="1"/>
  <c r="M91" i="1" s="1"/>
  <c r="N91" i="1" s="1"/>
  <c r="K92" i="1"/>
  <c r="M92" i="1" s="1"/>
  <c r="N92" i="1" s="1"/>
  <c r="K93" i="1"/>
  <c r="M93" i="1" s="1"/>
  <c r="N93" i="1" s="1"/>
  <c r="K94" i="1"/>
  <c r="M94" i="1" s="1"/>
  <c r="N94" i="1" s="1"/>
  <c r="K95" i="1"/>
  <c r="M95" i="1" s="1"/>
  <c r="N95" i="1" s="1"/>
  <c r="K96" i="1"/>
  <c r="M96" i="1" s="1"/>
  <c r="N96" i="1" s="1"/>
  <c r="K97" i="1"/>
  <c r="M97" i="1" s="1"/>
  <c r="N97" i="1" s="1"/>
  <c r="K98" i="1"/>
  <c r="M98" i="1" s="1"/>
  <c r="N98" i="1" s="1"/>
  <c r="K99" i="1"/>
  <c r="K100" i="1"/>
  <c r="K101" i="1"/>
  <c r="K102" i="1"/>
  <c r="M102" i="1" s="1"/>
  <c r="N102" i="1" s="1"/>
  <c r="K103" i="1"/>
  <c r="M103" i="1" s="1"/>
  <c r="N103" i="1" s="1"/>
  <c r="K104" i="1"/>
  <c r="M104" i="1" s="1"/>
  <c r="N104" i="1" s="1"/>
  <c r="K105" i="1"/>
  <c r="M105" i="1" s="1"/>
  <c r="N105" i="1" s="1"/>
  <c r="K106" i="1"/>
  <c r="M106" i="1" s="1"/>
  <c r="N106" i="1" s="1"/>
  <c r="K107" i="1"/>
  <c r="M107" i="1" s="1"/>
  <c r="N107" i="1" s="1"/>
  <c r="K108" i="1"/>
  <c r="M108" i="1" s="1"/>
  <c r="N108" i="1" s="1"/>
  <c r="K109" i="1"/>
  <c r="M109" i="1" s="1"/>
  <c r="N109" i="1" s="1"/>
  <c r="K110" i="1"/>
  <c r="M110" i="1" s="1"/>
  <c r="N110" i="1" s="1"/>
  <c r="K111" i="1"/>
  <c r="K112" i="1"/>
  <c r="K113" i="1"/>
  <c r="K114" i="1"/>
  <c r="M114" i="1" s="1"/>
  <c r="N114" i="1" s="1"/>
  <c r="K115" i="1"/>
  <c r="M115" i="1" s="1"/>
  <c r="N115" i="1" s="1"/>
  <c r="K116" i="1"/>
  <c r="M116" i="1" s="1"/>
  <c r="N116" i="1" s="1"/>
  <c r="K117" i="1"/>
  <c r="M117" i="1" s="1"/>
  <c r="N117" i="1" s="1"/>
  <c r="K118" i="1"/>
  <c r="M118" i="1" s="1"/>
  <c r="N118" i="1" s="1"/>
  <c r="K119" i="1"/>
  <c r="M119" i="1" s="1"/>
  <c r="N119" i="1" s="1"/>
  <c r="K120" i="1"/>
  <c r="M120" i="1" s="1"/>
  <c r="N120" i="1" s="1"/>
  <c r="K121" i="1"/>
  <c r="M121" i="1" s="1"/>
  <c r="N121" i="1" s="1"/>
  <c r="K122" i="1"/>
  <c r="M122" i="1" s="1"/>
  <c r="N122" i="1" s="1"/>
  <c r="K123" i="1"/>
  <c r="K124" i="1"/>
  <c r="K125" i="1"/>
  <c r="K126" i="1"/>
  <c r="M126" i="1" s="1"/>
  <c r="N126" i="1" s="1"/>
  <c r="K127" i="1"/>
  <c r="M127" i="1" s="1"/>
  <c r="N127" i="1" s="1"/>
  <c r="K128" i="1"/>
  <c r="M128" i="1" s="1"/>
  <c r="N128" i="1" s="1"/>
  <c r="K129" i="1"/>
  <c r="M129" i="1" s="1"/>
  <c r="N129" i="1" s="1"/>
  <c r="K6" i="1"/>
  <c r="M6" i="1" s="1"/>
  <c r="G111" i="1"/>
  <c r="N75" i="1" l="1"/>
  <c r="N64" i="1"/>
  <c r="N63" i="1"/>
  <c r="N52" i="1"/>
  <c r="N51" i="1"/>
  <c r="N40" i="1"/>
  <c r="N8" i="1"/>
  <c r="N7" i="1"/>
  <c r="O6" i="1"/>
  <c r="P6" i="1" s="1"/>
  <c r="N6" i="1"/>
  <c r="N9" i="1"/>
  <c r="O7" i="1" l="1"/>
  <c r="P7" i="1" l="1"/>
  <c r="O8" i="1"/>
  <c r="P8" i="1" l="1"/>
  <c r="O9" i="1"/>
  <c r="O10" i="1" l="1"/>
  <c r="P9" i="1"/>
  <c r="O11" i="1" l="1"/>
  <c r="P10" i="1"/>
  <c r="O12" i="1" l="1"/>
  <c r="P11" i="1"/>
  <c r="O13" i="1" l="1"/>
  <c r="P12" i="1"/>
  <c r="O14" i="1" l="1"/>
  <c r="P13" i="1"/>
  <c r="O15" i="1" l="1"/>
  <c r="P14" i="1"/>
  <c r="O16" i="1" l="1"/>
  <c r="P15" i="1"/>
  <c r="O17" i="1" l="1"/>
  <c r="P16" i="1"/>
  <c r="O18" i="1" l="1"/>
  <c r="P17" i="1"/>
  <c r="O19" i="1" l="1"/>
  <c r="P18" i="1"/>
  <c r="O20" i="1" l="1"/>
  <c r="P19" i="1"/>
  <c r="O21" i="1" l="1"/>
  <c r="P20" i="1"/>
  <c r="O22" i="1" l="1"/>
  <c r="P21" i="1"/>
  <c r="O23" i="1" l="1"/>
  <c r="P22" i="1"/>
  <c r="O24" i="1" l="1"/>
  <c r="P23" i="1"/>
  <c r="O25" i="1" l="1"/>
  <c r="P24" i="1"/>
  <c r="O26" i="1" l="1"/>
  <c r="P25" i="1"/>
  <c r="O27" i="1" l="1"/>
  <c r="P26" i="1"/>
  <c r="O28" i="1" l="1"/>
  <c r="P27" i="1"/>
  <c r="O29" i="1" l="1"/>
  <c r="P28" i="1"/>
  <c r="O30" i="1" l="1"/>
  <c r="P29" i="1"/>
  <c r="O31" i="1" l="1"/>
  <c r="P30" i="1"/>
  <c r="O32" i="1" l="1"/>
  <c r="P31" i="1"/>
  <c r="O33" i="1" l="1"/>
  <c r="P32" i="1"/>
  <c r="O34" i="1" l="1"/>
  <c r="P33" i="1"/>
  <c r="O35" i="1" l="1"/>
  <c r="P34" i="1"/>
  <c r="O36" i="1" l="1"/>
  <c r="P35" i="1"/>
  <c r="O37" i="1" l="1"/>
  <c r="P36" i="1"/>
  <c r="O38" i="1" l="1"/>
  <c r="P37" i="1"/>
  <c r="O39" i="1" l="1"/>
  <c r="P38" i="1"/>
  <c r="O40" i="1" l="1"/>
  <c r="P39" i="1"/>
  <c r="O41" i="1" l="1"/>
  <c r="P40" i="1"/>
  <c r="O42" i="1" l="1"/>
  <c r="P41" i="1"/>
  <c r="O43" i="1" l="1"/>
  <c r="P42" i="1"/>
  <c r="O44" i="1" l="1"/>
  <c r="P43" i="1"/>
  <c r="O45" i="1" l="1"/>
  <c r="P44" i="1"/>
  <c r="O46" i="1" l="1"/>
  <c r="P45" i="1"/>
  <c r="O47" i="1" l="1"/>
  <c r="P46" i="1"/>
  <c r="O48" i="1" l="1"/>
  <c r="P47" i="1"/>
  <c r="O49" i="1" l="1"/>
  <c r="P48" i="1"/>
  <c r="O50" i="1" l="1"/>
  <c r="P49" i="1"/>
  <c r="O51" i="1" l="1"/>
  <c r="P50" i="1"/>
  <c r="O52" i="1" l="1"/>
  <c r="P51" i="1"/>
  <c r="O53" i="1" l="1"/>
  <c r="P52" i="1"/>
  <c r="O54" i="1" l="1"/>
  <c r="P53" i="1"/>
  <c r="O55" i="1" l="1"/>
  <c r="P54" i="1"/>
  <c r="O56" i="1" l="1"/>
  <c r="P55" i="1"/>
  <c r="O57" i="1" l="1"/>
  <c r="P56" i="1"/>
  <c r="O58" i="1" l="1"/>
  <c r="P57" i="1"/>
  <c r="O59" i="1" l="1"/>
  <c r="P58" i="1"/>
  <c r="O60" i="1" l="1"/>
  <c r="P59" i="1"/>
  <c r="O61" i="1" l="1"/>
  <c r="P60" i="1"/>
  <c r="O62" i="1" l="1"/>
  <c r="P61" i="1"/>
  <c r="O63" i="1" l="1"/>
  <c r="P62" i="1"/>
  <c r="O64" i="1" l="1"/>
  <c r="P63" i="1"/>
  <c r="O65" i="1" l="1"/>
  <c r="P64" i="1"/>
  <c r="O66" i="1" l="1"/>
  <c r="P65" i="1"/>
  <c r="O67" i="1" l="1"/>
  <c r="P66" i="1"/>
  <c r="O68" i="1" l="1"/>
  <c r="P67" i="1"/>
  <c r="O69" i="1" l="1"/>
  <c r="P68" i="1"/>
  <c r="O70" i="1" l="1"/>
  <c r="P69" i="1"/>
  <c r="O71" i="1" l="1"/>
  <c r="P70" i="1"/>
  <c r="O72" i="1" l="1"/>
  <c r="P71" i="1"/>
  <c r="O73" i="1" l="1"/>
  <c r="P72" i="1"/>
  <c r="O74" i="1" l="1"/>
  <c r="P73" i="1"/>
  <c r="O75" i="1" l="1"/>
  <c r="P74" i="1"/>
  <c r="O76" i="1" l="1"/>
  <c r="P75" i="1"/>
  <c r="O77" i="1" l="1"/>
  <c r="P76" i="1"/>
  <c r="O78" i="1" l="1"/>
  <c r="P77" i="1"/>
  <c r="O79" i="1" l="1"/>
  <c r="P78" i="1"/>
  <c r="O80" i="1" l="1"/>
  <c r="P79" i="1"/>
  <c r="O81" i="1" l="1"/>
  <c r="P80" i="1"/>
  <c r="O82" i="1" l="1"/>
  <c r="P81" i="1"/>
  <c r="O83" i="1" l="1"/>
  <c r="P82" i="1"/>
  <c r="O84" i="1" l="1"/>
  <c r="P83" i="1"/>
  <c r="O85" i="1" l="1"/>
  <c r="P84" i="1"/>
  <c r="O86" i="1" l="1"/>
  <c r="P85" i="1"/>
  <c r="O87" i="1" l="1"/>
  <c r="P86" i="1"/>
  <c r="O88" i="1" l="1"/>
  <c r="P87" i="1"/>
  <c r="O89" i="1" l="1"/>
  <c r="P88" i="1"/>
  <c r="O90" i="1" l="1"/>
  <c r="P89" i="1"/>
  <c r="O91" i="1" l="1"/>
  <c r="P90" i="1"/>
  <c r="O92" i="1" l="1"/>
  <c r="P91" i="1"/>
  <c r="O93" i="1" l="1"/>
  <c r="P92" i="1"/>
  <c r="O94" i="1" l="1"/>
  <c r="P93" i="1"/>
  <c r="O95" i="1" l="1"/>
  <c r="P94" i="1"/>
  <c r="O96" i="1" l="1"/>
  <c r="P95" i="1"/>
  <c r="O97" i="1" l="1"/>
  <c r="P96" i="1"/>
  <c r="O98" i="1" l="1"/>
  <c r="P97" i="1"/>
  <c r="O99" i="1" l="1"/>
  <c r="P98" i="1"/>
  <c r="O100" i="1" l="1"/>
  <c r="P99" i="1"/>
  <c r="O101" i="1" l="1"/>
  <c r="P100" i="1"/>
  <c r="O102" i="1" l="1"/>
  <c r="P101" i="1"/>
  <c r="O103" i="1" l="1"/>
  <c r="P102" i="1"/>
  <c r="O104" i="1" l="1"/>
  <c r="P103" i="1"/>
  <c r="O105" i="1" l="1"/>
  <c r="P104" i="1"/>
  <c r="O106" i="1" l="1"/>
  <c r="P105" i="1"/>
  <c r="O107" i="1" l="1"/>
  <c r="P106" i="1"/>
  <c r="O108" i="1" l="1"/>
  <c r="P107" i="1"/>
  <c r="O109" i="1" l="1"/>
  <c r="P108" i="1"/>
  <c r="O110" i="1" l="1"/>
  <c r="P109" i="1"/>
  <c r="O111" i="1" l="1"/>
  <c r="P110" i="1"/>
  <c r="O112" i="1" l="1"/>
  <c r="P111" i="1"/>
  <c r="O113" i="1" l="1"/>
  <c r="P112" i="1"/>
  <c r="O114" i="1" l="1"/>
  <c r="P113" i="1"/>
  <c r="O115" i="1" l="1"/>
  <c r="P114" i="1"/>
  <c r="O116" i="1" l="1"/>
  <c r="P115" i="1"/>
  <c r="O117" i="1" l="1"/>
  <c r="P116" i="1"/>
  <c r="O118" i="1" l="1"/>
  <c r="P117" i="1"/>
  <c r="O119" i="1" l="1"/>
  <c r="P118" i="1"/>
  <c r="O120" i="1" l="1"/>
  <c r="P119" i="1"/>
  <c r="O121" i="1" l="1"/>
  <c r="P120" i="1"/>
  <c r="O122" i="1" l="1"/>
  <c r="P121" i="1"/>
  <c r="O123" i="1" l="1"/>
  <c r="P122" i="1"/>
  <c r="O124" i="1" l="1"/>
  <c r="P123" i="1"/>
  <c r="O125" i="1" l="1"/>
  <c r="P124" i="1"/>
  <c r="O126" i="1" l="1"/>
  <c r="P125" i="1"/>
  <c r="O127" i="1" l="1"/>
  <c r="P126" i="1"/>
  <c r="O128" i="1" l="1"/>
  <c r="P127" i="1"/>
  <c r="O129" i="1" l="1"/>
  <c r="P129" i="1" s="1"/>
  <c r="P128" i="1"/>
</calcChain>
</file>

<file path=xl/sharedStrings.xml><?xml version="1.0" encoding="utf-8"?>
<sst xmlns="http://schemas.openxmlformats.org/spreadsheetml/2006/main" count="767" uniqueCount="349">
  <si>
    <t>Banco</t>
  </si>
  <si>
    <t>Quantidade</t>
  </si>
  <si>
    <t>Total</t>
  </si>
  <si>
    <t>UN</t>
  </si>
  <si>
    <t xml:space="preserve"> 2.1 </t>
  </si>
  <si>
    <t xml:space="preserve"> COTAÇÃO_002 </t>
  </si>
  <si>
    <t>Próprio</t>
  </si>
  <si>
    <t>PLACA PRINCIPAL EVAPORADORA 9.000 BTU'S</t>
  </si>
  <si>
    <t xml:space="preserve"> 2.2 </t>
  </si>
  <si>
    <t xml:space="preserve"> COTAÇÃO_013 </t>
  </si>
  <si>
    <t>PLACA PRINCIPAL CONDENSADORA 9.000 BTU'S</t>
  </si>
  <si>
    <t xml:space="preserve"> 2.3 </t>
  </si>
  <si>
    <t xml:space="preserve"> COTAÇÃO_050 </t>
  </si>
  <si>
    <t>SERPENTINA DE COBRE PARA CONDENSADORA ATÉ 12.000 BTU´S, COM ACESSÓRIOS</t>
  </si>
  <si>
    <t xml:space="preserve"> 2.4 </t>
  </si>
  <si>
    <t xml:space="preserve"> COTAÇÃO_057 </t>
  </si>
  <si>
    <t>COMPRESSOR ROTATIVO 9.000 Á 10.000 BTU'S COM ACESSÓRIOS</t>
  </si>
  <si>
    <t xml:space="preserve"> 3.1 </t>
  </si>
  <si>
    <t xml:space="preserve"> COTAÇÃO_003 </t>
  </si>
  <si>
    <t>PLACA PRINCIPAL EVAPORADORA 10.000 e 12.000 BTU'S</t>
  </si>
  <si>
    <t xml:space="preserve"> 3.2 </t>
  </si>
  <si>
    <t xml:space="preserve"> COTAÇÃO_014 </t>
  </si>
  <si>
    <t>PLACA PRINCIPAL CONDENSADORA 10.000 e 12.000 BTU'S</t>
  </si>
  <si>
    <t xml:space="preserve"> 3.3 </t>
  </si>
  <si>
    <t xml:space="preserve"> 3.4 </t>
  </si>
  <si>
    <t xml:space="preserve"> COTAÇÃO_058 </t>
  </si>
  <si>
    <t>COMPRESSOR ROTATIVO 12.000 BTU'S COM ACESSÓRIOS</t>
  </si>
  <si>
    <t xml:space="preserve"> 4.1 </t>
  </si>
  <si>
    <t xml:space="preserve"> COTAÇÃO_004 </t>
  </si>
  <si>
    <t>PLACA PRINCIPAL EVAPORADORA 18.000 BTU'S</t>
  </si>
  <si>
    <t xml:space="preserve"> 4.2 </t>
  </si>
  <si>
    <t xml:space="preserve"> COTAÇÃO_015 </t>
  </si>
  <si>
    <t>PLACA PRINCIPAL CONDENSADORA 18.000 BTU'S</t>
  </si>
  <si>
    <t xml:space="preserve"> 4.3 </t>
  </si>
  <si>
    <t xml:space="preserve"> COTAÇÃO_026 </t>
  </si>
  <si>
    <t>MANGUEIRA INTERNA DO DRENO AR CONDICIONADO CASSETE</t>
  </si>
  <si>
    <t xml:space="preserve"> 4.4 </t>
  </si>
  <si>
    <t xml:space="preserve"> COTAÇÃO_052 </t>
  </si>
  <si>
    <t>SERPENTINA DE COBRE PARA CONDENSADORA DE 18.000 BTU´S, COM ACESSÓRIOS</t>
  </si>
  <si>
    <t xml:space="preserve"> 4.5 </t>
  </si>
  <si>
    <t xml:space="preserve"> COTAÇÃO_059 </t>
  </si>
  <si>
    <t>COMPRESSOR ROTATIVO 18.000 COM ACESSÓRIOS</t>
  </si>
  <si>
    <t xml:space="preserve"> 5.1 </t>
  </si>
  <si>
    <t xml:space="preserve"> COTAÇÃO_005 </t>
  </si>
  <si>
    <t>PLACA PRINCIPAL EVAPORADORA  21.000 E 22.000 BTU'S</t>
  </si>
  <si>
    <t xml:space="preserve"> 5.2 </t>
  </si>
  <si>
    <t xml:space="preserve"> COTAÇÃO_016 </t>
  </si>
  <si>
    <t>PLACA PRINCIPAL CONDENSADORA 21.000 E 22.000 BTU'S</t>
  </si>
  <si>
    <t xml:space="preserve"> 5.3 </t>
  </si>
  <si>
    <t xml:space="preserve"> 5.4 </t>
  </si>
  <si>
    <t xml:space="preserve"> 5.5 </t>
  </si>
  <si>
    <t xml:space="preserve"> COTAÇÃO_060 </t>
  </si>
  <si>
    <t>COMPRESSOR ROTATIVO 21.000 Á 24.000 BTU'S COM ACESSÓRIOS</t>
  </si>
  <si>
    <t xml:space="preserve"> 6.1 </t>
  </si>
  <si>
    <t xml:space="preserve"> COTAÇÃO_006 </t>
  </si>
  <si>
    <t>PLACA PRINCIPAL EVAPORADORA 24.000 BTU'S</t>
  </si>
  <si>
    <t xml:space="preserve"> 6.2 </t>
  </si>
  <si>
    <t xml:space="preserve"> COTAÇÃO_017 </t>
  </si>
  <si>
    <t>PLACA PRINCIPAL CONDENSADORA 24.000 BTU'S</t>
  </si>
  <si>
    <t xml:space="preserve"> 6.3 </t>
  </si>
  <si>
    <t xml:space="preserve"> 6.4 </t>
  </si>
  <si>
    <t xml:space="preserve"> 6.5 </t>
  </si>
  <si>
    <t xml:space="preserve"> 7.1 </t>
  </si>
  <si>
    <t xml:space="preserve"> COTAÇÃO_007 </t>
  </si>
  <si>
    <t>PLACA PRINCIPAL EVAPORADORA 29.000 E 30.000 BTU'S</t>
  </si>
  <si>
    <t xml:space="preserve"> 7.2 </t>
  </si>
  <si>
    <t xml:space="preserve"> COTAÇÃO_018 </t>
  </si>
  <si>
    <t>PLACA PRINCIPAL 29.000 A 30.000 BTU'S</t>
  </si>
  <si>
    <t xml:space="preserve"> 7.3 </t>
  </si>
  <si>
    <t xml:space="preserve"> COTAÇÃO_053 </t>
  </si>
  <si>
    <t>SERPENTINA DE COBRE PARA CONDENSADORA DE 29.000 ATÉ 39.000 BTU´S, COM ACESSÓRIOS</t>
  </si>
  <si>
    <t xml:space="preserve"> 7.4 </t>
  </si>
  <si>
    <t xml:space="preserve"> COTAÇÃO_061 </t>
  </si>
  <si>
    <t>COMPRESSOR ROTATIVO 29.000 Á 36.000 BTU'S COM ACESSÓRIOS</t>
  </si>
  <si>
    <t xml:space="preserve"> 8.1 </t>
  </si>
  <si>
    <t xml:space="preserve"> COTAÇÃO_008 </t>
  </si>
  <si>
    <t>PLACA PRINCIPAL EVAPORADORA 36.000 BTU'S</t>
  </si>
  <si>
    <t xml:space="preserve"> 8.2 </t>
  </si>
  <si>
    <t xml:space="preserve"> COTAÇÃO_019 </t>
  </si>
  <si>
    <t>PLACA PRINCIPAL CONDENSADORA DE 36.000 A 48.000 BTU'S</t>
  </si>
  <si>
    <t xml:space="preserve"> 8.3 </t>
  </si>
  <si>
    <t xml:space="preserve"> 8.4 </t>
  </si>
  <si>
    <t xml:space="preserve"> 8.5 </t>
  </si>
  <si>
    <t xml:space="preserve"> 9.1 </t>
  </si>
  <si>
    <t xml:space="preserve"> COTAÇÃO_009 </t>
  </si>
  <si>
    <t>PLACA PRINCIPAL EVAPORADORA 38.000 BTU'S</t>
  </si>
  <si>
    <t xml:space="preserve"> 9.2 </t>
  </si>
  <si>
    <t xml:space="preserve"> 9.3 </t>
  </si>
  <si>
    <t xml:space="preserve"> 9.4 </t>
  </si>
  <si>
    <t xml:space="preserve"> COTAÇÃO_062 </t>
  </si>
  <si>
    <t>COMPRESSOR ROTATIVO 38.000 Á 48.000 BTU'S COM ACESSÓRIOS</t>
  </si>
  <si>
    <t xml:space="preserve"> 10.1 </t>
  </si>
  <si>
    <t xml:space="preserve"> COTAÇÃO_010 </t>
  </si>
  <si>
    <t>PLACA PRINCIPAL EVAPORADORA 48.000 BTU'S</t>
  </si>
  <si>
    <t xml:space="preserve"> 10.2 </t>
  </si>
  <si>
    <t xml:space="preserve"> 10.3 </t>
  </si>
  <si>
    <t xml:space="preserve"> 10.4 </t>
  </si>
  <si>
    <t xml:space="preserve"> 10.5 </t>
  </si>
  <si>
    <t xml:space="preserve"> 11.1 </t>
  </si>
  <si>
    <t xml:space="preserve"> COTAÇÃO_011 </t>
  </si>
  <si>
    <t>PLACA PRINCIPAL EVAPORADORA DE 55.000 e 58.000 BTU'S</t>
  </si>
  <si>
    <t xml:space="preserve"> 11.2 </t>
  </si>
  <si>
    <t xml:space="preserve"> COTAÇÃO_020 </t>
  </si>
  <si>
    <t>PLACA PRINCIPAL CONDENSADORA DE 55.000 A 60.000 BTU'S</t>
  </si>
  <si>
    <t xml:space="preserve"> 11.3 </t>
  </si>
  <si>
    <t xml:space="preserve"> 11.4 </t>
  </si>
  <si>
    <t xml:space="preserve"> 11.5 </t>
  </si>
  <si>
    <t xml:space="preserve"> COTAÇÃO_063 </t>
  </si>
  <si>
    <t>COMPRESSOR ROTATIVO 55.000 Á 60.000 BTU'S COM ACESSÓRIOS</t>
  </si>
  <si>
    <t xml:space="preserve"> 12.1 </t>
  </si>
  <si>
    <t xml:space="preserve"> COTAÇÃO_012 </t>
  </si>
  <si>
    <t>PLACA PRINCIPAL EVAPORADORA 60.000 BTU'S</t>
  </si>
  <si>
    <t xml:space="preserve"> 12.2 </t>
  </si>
  <si>
    <t xml:space="preserve"> 12.3 </t>
  </si>
  <si>
    <t xml:space="preserve"> 12.4 </t>
  </si>
  <si>
    <t xml:space="preserve"> 13.1.1 </t>
  </si>
  <si>
    <t xml:space="preserve"> COTAÇÃO_024 </t>
  </si>
  <si>
    <t>GÁS REFRIGERANTE R-22</t>
  </si>
  <si>
    <t>KG</t>
  </si>
  <si>
    <t xml:space="preserve"> 13.1.2 </t>
  </si>
  <si>
    <t xml:space="preserve"> COTAÇÃO_025 </t>
  </si>
  <si>
    <t>GÁS REFRIGERANTE R410A</t>
  </si>
  <si>
    <t xml:space="preserve"> 13.1.3 </t>
  </si>
  <si>
    <t xml:space="preserve"> COTAÇÃO_072 </t>
  </si>
  <si>
    <t>NITROGÊNIO (LITROS/METRO CÚBICO)</t>
  </si>
  <si>
    <t>m³</t>
  </si>
  <si>
    <t xml:space="preserve"> 13.2.1 </t>
  </si>
  <si>
    <t xml:space="preserve"> 00009859 </t>
  </si>
  <si>
    <t>SINAPI</t>
  </si>
  <si>
    <t>TUBO PVC ROSCAVEL, 3/4", AGUA FRIA PREDIAL</t>
  </si>
  <si>
    <t>M</t>
  </si>
  <si>
    <t xml:space="preserve"> 13.2.2 </t>
  </si>
  <si>
    <t xml:space="preserve"> 00037458 </t>
  </si>
  <si>
    <t>MANGUEIRA CRISTAL, LISA, PVC TRANSPARENTE, 1/2" X 2 MM</t>
  </si>
  <si>
    <t xml:space="preserve"> 13.2.3 </t>
  </si>
  <si>
    <t xml:space="preserve"> 00000412 </t>
  </si>
  <si>
    <t>ABRACADEIRA DE NYLON PARA AMARRACAO DE CABOS, COMPRIMENTO DE *230* X *7,6* MM</t>
  </si>
  <si>
    <t xml:space="preserve"> 13.2.4 </t>
  </si>
  <si>
    <t xml:space="preserve"> 00039138 </t>
  </si>
  <si>
    <t>ABRACADEIRA EM ACO PARA AMARRACAO DE ELETRODUTOS, TIPO U SIMPLES, COM 3/4"</t>
  </si>
  <si>
    <t xml:space="preserve"> 13.2.5 </t>
  </si>
  <si>
    <t xml:space="preserve"> 00039139 </t>
  </si>
  <si>
    <t>ABRACADEIRA EM ACO PARA AMARRACAO DE ELETRODUTOS, TIPO U SIMPLES, COM 1"</t>
  </si>
  <si>
    <t xml:space="preserve"> 13.2.6 </t>
  </si>
  <si>
    <t xml:space="preserve"> 00039142 </t>
  </si>
  <si>
    <t>ABRACADEIRA EM ACO PARA AMARRACAO DE ELETRODUTOS, TIPO U SIMPLES, COM 2"</t>
  </si>
  <si>
    <t xml:space="preserve"> 13.2.7 </t>
  </si>
  <si>
    <t xml:space="preserve"> 00011950 </t>
  </si>
  <si>
    <t>BUCHA DE NYLON SEM ABA S6, COM PARAFUSO DE 4,20 X 40 MM EM ACO ZINCADO COM ROSCA SOBERBA, CABECA CHATA E FENDA PHILLIPS</t>
  </si>
  <si>
    <t xml:space="preserve"> 13.3.1 </t>
  </si>
  <si>
    <t xml:space="preserve"> COTAÇÃO_022 </t>
  </si>
  <si>
    <t>FILTRO PARA EVAPORADORA CASSETE DE 24.000 BTU'S ATÉ 60.000 BTU</t>
  </si>
  <si>
    <t xml:space="preserve"> 13.3.2 </t>
  </si>
  <si>
    <t xml:space="preserve"> COTAÇÃO_023 </t>
  </si>
  <si>
    <t>FILTRO EVAPORADORA PISO-TETO ATÉ  60.000 BTU'S</t>
  </si>
  <si>
    <t xml:space="preserve"> 13.3.3 </t>
  </si>
  <si>
    <t xml:space="preserve"> COTAÇÃO_027 </t>
  </si>
  <si>
    <t>KIT FILTRO PARA UNIDADE EVAPORADORA DE AR CONDICIONADO DE ALTA PERFORMANCE</t>
  </si>
  <si>
    <t xml:space="preserve"> 13.3.4</t>
  </si>
  <si>
    <t xml:space="preserve"> COTAÇÃO_028</t>
  </si>
  <si>
    <t>FILTRO EVAPORADORA SPLIT ATÉ  60.000 BTU'S</t>
  </si>
  <si>
    <t xml:space="preserve"> 13.4.1 </t>
  </si>
  <si>
    <t xml:space="preserve"> COTAÇÃO_029 </t>
  </si>
  <si>
    <t>DISPOSITIVO DE EXPANSÃO/PISTON 0.081MM</t>
  </si>
  <si>
    <t xml:space="preserve"> 13.4.2 </t>
  </si>
  <si>
    <t xml:space="preserve"> COTAÇÃO_030 </t>
  </si>
  <si>
    <t>DISPOSITIVO DE EXPANSÃO/PISTON 0.082MM</t>
  </si>
  <si>
    <t xml:space="preserve"> 13.4.3 </t>
  </si>
  <si>
    <t xml:space="preserve"> COTAÇÃO_031 </t>
  </si>
  <si>
    <t>DISPOSITIVO DE EXPANSÃO/PISTON 0.093MM</t>
  </si>
  <si>
    <t xml:space="preserve"> 13.4.4 </t>
  </si>
  <si>
    <t xml:space="preserve"> COTAÇÃO_032 </t>
  </si>
  <si>
    <t>DISPOSITIVO DE EXPANSÃO/PISTON 0.110MM</t>
  </si>
  <si>
    <t xml:space="preserve"> 13.4.5 </t>
  </si>
  <si>
    <t xml:space="preserve"> COTAÇÃO_033 </t>
  </si>
  <si>
    <t>DISPOSITIVO DE EXPANSÃO/PISTON 0.1MM</t>
  </si>
  <si>
    <t xml:space="preserve"> 13.4.6 </t>
  </si>
  <si>
    <t xml:space="preserve"> COTAÇÃO_034 </t>
  </si>
  <si>
    <t>CORPO DE VÁLVULA SEM PISTON E COM CÁPSULA DE VEDAÇÃO</t>
  </si>
  <si>
    <t xml:space="preserve"> 13.4.7 </t>
  </si>
  <si>
    <t xml:space="preserve"> COTAÇÃO_028 </t>
  </si>
  <si>
    <t>DISPOSITIVO DE EXPANSÃO/PISTON 0.061MM</t>
  </si>
  <si>
    <t xml:space="preserve"> 13.5.1 </t>
  </si>
  <si>
    <t xml:space="preserve"> P.17.000.030703 </t>
  </si>
  <si>
    <t>CPOS/CDHU</t>
  </si>
  <si>
    <t>SENSOR DE TEMPERATURA AMBIENTE PT100 3 FIOS INOX</t>
  </si>
  <si>
    <t xml:space="preserve"> 13.5.2 </t>
  </si>
  <si>
    <t xml:space="preserve"> COTAÇÃO_039 </t>
  </si>
  <si>
    <t>CONTROLE REMOTO UNIVERSAL PARA AR CONDICIONADO</t>
  </si>
  <si>
    <t xml:space="preserve"> 13.5.3 </t>
  </si>
  <si>
    <t xml:space="preserve"> COTAÇÃO_056 </t>
  </si>
  <si>
    <t>SENSOR DO NÍVEL DO LIQUIDO DA EVAPORADORA</t>
  </si>
  <si>
    <t>13.6.1</t>
  </si>
  <si>
    <t xml:space="preserve"> 00039711 </t>
  </si>
  <si>
    <t>TUBO DE ESPUMA DE POLIETILENO EXPANDIDO FLEXIVEL PARA ISOLAMENTO TERMICO DE TUBULACAO DE AR CONDICIONADO, AGUA QUENTE, DN 1 5/8", E= 10 MM</t>
  </si>
  <si>
    <t>13.6.2</t>
  </si>
  <si>
    <t xml:space="preserve"> 00039665 </t>
  </si>
  <si>
    <t>TUBO DE COBRE FLEXIVEL, D = 5/8 ", E = 0,79 MM, PARA AR-CONDICIONADO/ INSTALACOES GAS RESIDENCIAIS E COMERCIAIS</t>
  </si>
  <si>
    <t>13.6.3</t>
  </si>
  <si>
    <t xml:space="preserve"> 00013388 </t>
  </si>
  <si>
    <t>SOLDA EM BARRA DE ESTANHO-CHUMBO 50/50</t>
  </si>
  <si>
    <t>13.6.4</t>
  </si>
  <si>
    <t xml:space="preserve"> 00021127 </t>
  </si>
  <si>
    <t>FITA ISOLANTE ADESIVA ANTICHAMA, USO ATE 750 V, EM ROLO DE 19 MM X 5 M</t>
  </si>
  <si>
    <t>13.6.5</t>
  </si>
  <si>
    <t xml:space="preserve"> 00000404 </t>
  </si>
  <si>
    <t>FITA ISOLANTE DE BORRACHA AUTOFUSAO, USO ATE 69 KV (ALTA TENSAO)</t>
  </si>
  <si>
    <t>13.6.6</t>
  </si>
  <si>
    <t xml:space="preserve"> 00039634 </t>
  </si>
  <si>
    <t>FITA ADESIVA ANTICORROSIVA DE PVC FLEXIVEL, COR PRETA, PARA PROTECAO TUBULACAO, 50 MM X 30 M (L X C), E= *0,25* MM</t>
  </si>
  <si>
    <t>13.6.7</t>
  </si>
  <si>
    <t xml:space="preserve"> 00039897 </t>
  </si>
  <si>
    <t>PASTA PARA SOLDA DE TUBOS E CONEXOES DE COBRE (EMBALAGEM COM 250 G)</t>
  </si>
  <si>
    <t>250G</t>
  </si>
  <si>
    <t xml:space="preserve"> 14.1.1 </t>
  </si>
  <si>
    <t xml:space="preserve"> O.05.000.068533 </t>
  </si>
  <si>
    <t>FILTRO ´Y´ FERRO FUNDIDO, ROSCA, 125 LBS VAPOR, 2´; REF. SPIRAX SARCO OU EQUIVALENTE</t>
  </si>
  <si>
    <t xml:space="preserve"> 14.1.2 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</si>
  <si>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</si>
  <si>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</si>
  <si>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14.1.3 </t>
  </si>
  <si>
    <t xml:space="preserve"> COTAÇÃO_068 </t>
  </si>
  <si>
    <t>FILTRO MANTA G4, LARGURA 1,50M E ESPESSURA DE 250MM</t>
  </si>
  <si>
    <t xml:space="preserve"> 14.1.4 </t>
  </si>
  <si>
    <t xml:space="preserve"> O.04.000.064608 </t>
  </si>
  <si>
    <t>CHAVE DE FLUXO DE ÁGUA COM RETARDO ELETRÔNICO DE 0 A 100 SEGUNDOS, PARA TUBULAÇÕES COM DIÂMETROS DE 1" A 6", FUNCIONAMENTO POR PALHETA, CONEXÃO BSP</t>
  </si>
  <si>
    <t xml:space="preserve"> 14.2.1 </t>
  </si>
  <si>
    <t xml:space="preserve"> 00012899 </t>
  </si>
  <si>
    <t>MANOMETRO COM CAIXA EM ACO PINTADO, ESCALA *10* KGF/CM2 (*10* BAR), DIAMETRO NOMINAL DE *63* MM, CONEXAO DE 1/4"</t>
  </si>
  <si>
    <t xml:space="preserve"> 14.2.2 </t>
  </si>
  <si>
    <t xml:space="preserve"> O.17.000.042431 </t>
  </si>
  <si>
    <t>PRESSOSTATO DIFERENCIAL AJUSTÁVEL MECÂNICO, MONTAGEM INFERIOR DIÂMETRO 1/2" E/OU 1/4", FAIXA DE OPERAÇÃO ATÉ 16 BAR; REF. MODELO UT16 DA ZURICH, SÉRIE UT16 DA WAAREE INSTRUMENTS, WLF-5516 DA WARME OU EQUIVALENTE</t>
  </si>
  <si>
    <t xml:space="preserve"> 14.2.3 </t>
  </si>
  <si>
    <t xml:space="preserve"> O.17.000.042479 </t>
  </si>
  <si>
    <t>TERMÔMETRO BIMETÁLICO MOSTRADOR TIPO RELÓGIO CIRCULAR, COM DIÂMETRO DE 4´, ESCALA DE 0°C ATÉ 100°C; REFERÊNCIA 11/700 SALVI, 100.394 PROSTEC, WOLER OU EQUIVALENTE</t>
  </si>
  <si>
    <t xml:space="preserve"> 14.3.1 </t>
  </si>
  <si>
    <t xml:space="preserve"> F.07.000.024551 </t>
  </si>
  <si>
    <t>MANTA EM FIBRA CERÂMICA ALUMINIZADA, ESPESSURA DE 38 MM, DENSIDADE 96 KG/M³, COMPRIMENTO DE FIBRA (MÉDIO) 100MM, PARA ISOLAMENTO TÉRMICO DE DUTO DE PRESSURIZAÇÃO</t>
  </si>
  <si>
    <t>m²</t>
  </si>
  <si>
    <t xml:space="preserve"> 14.3.2 </t>
  </si>
  <si>
    <t xml:space="preserve"> 00042529 </t>
  </si>
  <si>
    <t>FITA ADESIVA ALUMINIZADA, PARA INSTALACAO DE MANTAS DE SUBCOBERTURA, L = *5* CM</t>
  </si>
  <si>
    <t xml:space="preserve"> 14.3.3 </t>
  </si>
  <si>
    <t xml:space="preserve"> Q.04.000.031417 </t>
  </si>
  <si>
    <t>DIFUSOR DE INSUFLAÇÃO DE AR, TIPO DIRECIONAL, MEDINDO 30 X 30 CM, REF. DQ-32 DA TROX OU EQUIVALENTE</t>
  </si>
  <si>
    <t xml:space="preserve"> 14.3.4 </t>
  </si>
  <si>
    <t xml:space="preserve"> Q.04.000.031419 </t>
  </si>
  <si>
    <t>DIFUSOR DE INSUFLAÇÃO DE AR, TIPO DIRECIONAL, MEDINDO 45 X 15 CM, REF. DI-RG-32 DA TROX OU EQUIVALENTE</t>
  </si>
  <si>
    <t xml:space="preserve"> 14.3.5 </t>
  </si>
  <si>
    <t xml:space="preserve"> 00039574 </t>
  </si>
  <si>
    <t>TIRANTE COM ELO, EM ARAME GALVANIZADO RIGIDO, NUMERO 10, COMPRIMENTO 2000 MM, PARA PENDURAL DE FORRO REMOVIVEL</t>
  </si>
  <si>
    <t xml:space="preserve"> 14.3.6 </t>
  </si>
  <si>
    <t xml:space="preserve"> B.09.000.039074 </t>
  </si>
  <si>
    <t>COLA DE POLIURETANO PU</t>
  </si>
  <si>
    <t xml:space="preserve"> 14.3.7 </t>
  </si>
  <si>
    <t xml:space="preserve"> 00038124 </t>
  </si>
  <si>
    <t>ESPUMA EXPANSIVA DE POLIURETANO, APLICACAO MANUAL - 500 ML</t>
  </si>
  <si>
    <t xml:space="preserve"> 15.1 </t>
  </si>
  <si>
    <t xml:space="preserve"> Q.04.000.032317 </t>
  </si>
  <si>
    <t>CAIXA VENTILADORA COM VENTILADOR CENTRÍFUGO 1.190 M³/H E TENSÃO 220/380V/60HZ, PRESSÃO 37 MMCA; REF. GV-SVDL 155 DA MOTOVENT OU EQUIVALENTE</t>
  </si>
  <si>
    <t xml:space="preserve"> 15.2 </t>
  </si>
  <si>
    <t xml:space="preserve"> COTAÇÃO_067 </t>
  </si>
  <si>
    <t>CORREIA PERFIL V A-111 CIRCUNFERÊNCIA INTRENA  2819MM</t>
  </si>
  <si>
    <t xml:space="preserve"> 15.3</t>
  </si>
  <si>
    <t>COTAÇÃO</t>
  </si>
  <si>
    <t>MOTOR ELÉTRICO 6CV, 8P, 220/330V</t>
  </si>
  <si>
    <t xml:space="preserve"> 16.1 </t>
  </si>
  <si>
    <t xml:space="preserve"> COTAÇÃO_021 </t>
  </si>
  <si>
    <t>GÁS REFRIGERANTE R-32</t>
  </si>
  <si>
    <t xml:space="preserve"> 16.2 </t>
  </si>
  <si>
    <t xml:space="preserve"> 17.1 </t>
  </si>
  <si>
    <t xml:space="preserve"> COTAÇÃO_069 </t>
  </si>
  <si>
    <t>DETERGENTE DESINCRUSTANTE PROFISSIONAL, REF METASIL</t>
  </si>
  <si>
    <t>L</t>
  </si>
  <si>
    <t xml:space="preserve"> 17.2 </t>
  </si>
  <si>
    <t xml:space="preserve"> COTAÇÃO_071 </t>
  </si>
  <si>
    <t>OLEO LUBRIFICANTE PARA COMPRESSOR, REF SCHULZ</t>
  </si>
  <si>
    <t xml:space="preserve"> 18.1 </t>
  </si>
  <si>
    <t xml:space="preserve"> 001 </t>
  </si>
  <si>
    <t>ART PARA CONTRATO DE ATÉ 15 MIL REAIS</t>
  </si>
  <si>
    <t xml:space="preserve"> 18.2 </t>
  </si>
  <si>
    <t xml:space="preserve"> A.10.000.092001 </t>
  </si>
  <si>
    <t>ANÁLISES QUÍMICAS LABORATORIAIS EM AMOSTRA DE EFLUENTE, CONFORME CONAMA 357 DE 2005 (ÁGUA DOCE - CLASSE II)</t>
  </si>
  <si>
    <t>CJ</t>
  </si>
  <si>
    <t xml:space="preserve"> 18.3</t>
  </si>
  <si>
    <t>LAUDO DA QUALIDADE DO AR</t>
  </si>
  <si>
    <t xml:space="preserve"> 18.4</t>
  </si>
  <si>
    <t>DESINFETANTE BACTERICIDA</t>
  </si>
  <si>
    <t xml:space="preserve"> 18.5</t>
  </si>
  <si>
    <t>TAPA FUGAS</t>
  </si>
  <si>
    <t xml:space="preserve"> 18.6</t>
  </si>
  <si>
    <t>PANOS DE MICROFIBRA (KIT)</t>
  </si>
  <si>
    <t xml:space="preserve"> 18.7</t>
  </si>
  <si>
    <t>ESTOPA (FARDO 10 KG)</t>
  </si>
  <si>
    <t xml:space="preserve"> 18.8</t>
  </si>
  <si>
    <t>ESCOVA DE CERDAS MACIAS</t>
  </si>
  <si>
    <t xml:space="preserve"> 18.9</t>
  </si>
  <si>
    <t>BORRIFADOR 1L</t>
  </si>
  <si>
    <t xml:space="preserve"> 18.10</t>
  </si>
  <si>
    <t>BALDE DE PLÁSTICO</t>
  </si>
  <si>
    <t xml:space="preserve"> 18.11</t>
  </si>
  <si>
    <t>FITA ADESIVA SILVER TAPE</t>
  </si>
  <si>
    <t xml:space="preserve"> 18.12</t>
  </si>
  <si>
    <t>ALETAS PARA EVAPORADORA</t>
  </si>
  <si>
    <t xml:space="preserve"> 18.13</t>
  </si>
  <si>
    <t>SACO COLETOR DE RESÍDUO</t>
  </si>
  <si>
    <t xml:space="preserve"> 18.14</t>
  </si>
  <si>
    <t>DEFLETOR AJUSTÁVEL - SPLIT</t>
  </si>
  <si>
    <t xml:space="preserve"> 18.15</t>
  </si>
  <si>
    <t>A.13.000.020661</t>
  </si>
  <si>
    <t>ANÁLISE FÍSICO QUIMICA E BACTERIOLÓGICA DA ÁGUAAnálise físico-química e bacteriológica da água</t>
  </si>
  <si>
    <t xml:space="preserve"> 18.16</t>
  </si>
  <si>
    <t>CHUMBADOR DE ACO ZINCADO, DIAMETRO 1/4" COM PARAFUSO 1/4" X 40 MM</t>
  </si>
  <si>
    <t xml:space="preserve"> 18.17</t>
  </si>
  <si>
    <t>PARAFUSO DE ACO ZINCADO, SEXTAVADO, COM ROSCA INTEIRA, DIAMETRO 5/16", COMPRIMENTO 3/4", COM PORCA E ARRUELA LISA LEVE</t>
  </si>
  <si>
    <t xml:space="preserve"> 18.18</t>
  </si>
  <si>
    <t>SUPORTE MAO-FRANCESA EM ACO, ABAS IGUAIS 40 CM, CAPACIDADE MINIMA 70 KG, BRANCO</t>
  </si>
  <si>
    <t xml:space="preserve"> 18.19</t>
  </si>
  <si>
    <t>TERMINAL A COMPRESSAO EM COBRE ESTANHADO PARA CABO 2,5 MM2, 1 FURO E 1 COMPRESSAO, PARA PARAFUSO DE FIXACAO M5</t>
  </si>
  <si>
    <t xml:space="preserve"> 18.20</t>
  </si>
  <si>
    <t>ARRUELA EM ACO GALVANIZADO, DIAMETRO EXTERNO = 35MM, ESPESSURA = 3MM, DIAMETRO DO FURO= 18MM</t>
  </si>
  <si>
    <t xml:space="preserve"> 18.21</t>
  </si>
  <si>
    <t xml:space="preserve">	PORCA ZINCADA, SEXTAVADA, DIAMETRO 1/4"</t>
  </si>
  <si>
    <t xml:space="preserve"> 18.22</t>
  </si>
  <si>
    <t>VERGALHAO ZINCADO ROSCA TOTAL, 1/4" (6,3 MM</t>
  </si>
  <si>
    <t>TOTAL SEM BDI</t>
  </si>
  <si>
    <t>TOTAL COM BDI</t>
  </si>
  <si>
    <t>OBRA</t>
  </si>
  <si>
    <t>BANCOS</t>
  </si>
  <si>
    <t>BDI ADOTADO</t>
  </si>
  <si>
    <t>BDI MÃO DE OBRA: 18,39% BDI DIFERENCIADO SOBRE INSUMOS: 15,28%</t>
  </si>
  <si>
    <t>Curva ABC de Insumos</t>
  </si>
  <si>
    <t>Código</t>
  </si>
  <si>
    <t>Grupo</t>
  </si>
  <si>
    <t>Descrição</t>
  </si>
  <si>
    <t>Tipo</t>
  </si>
  <si>
    <t>Und</t>
  </si>
  <si>
    <t>Valor  Unitário</t>
  </si>
  <si>
    <t>Peso</t>
  </si>
  <si>
    <t>Valor Acumulado</t>
  </si>
  <si>
    <t>Peso Acumulado</t>
  </si>
  <si>
    <t>Operativa</t>
  </si>
  <si>
    <t>Improdutiva</t>
  </si>
  <si>
    <t>Geral</t>
  </si>
  <si>
    <t>MATERIAL</t>
  </si>
  <si>
    <t>BDI</t>
  </si>
  <si>
    <t>SINAPI - 05/2025 - São Paulo
CPOS/CDHU - 05/2025 - São Paulo</t>
  </si>
  <si>
    <t>OBSERVAÇÃO PARA OS LICITANTES: CAMPOS EDITAVEIS EM AMARELO</t>
  </si>
  <si>
    <t>Contratação de empresa de engenharia especializada na prestação de serviços de manutenção preventiva programada e manutenção corretiva sob demanda para ar condicionado central e 424 (quatrocentos e vinte e quatro) unidades de ar condicionados (cassete, janela, split hiwall – parede e piso teto) e exaustores que compõem os sistemas de climatização instalados no Complexo do Palácio dos Bandeirantes, incluindo mão de obra, materiais, insumos, componente eletrônicos e equipamentos necessários a manutenção.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</si>
</sst>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rgb="FF000000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2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6D6D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7F3D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4" fontId="2" fillId="0" borderId="0" xfId="2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44" fontId="2" fillId="0" borderId="0" xfId="2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4" fontId="3" fillId="3" borderId="1" xfId="2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44" fontId="3" fillId="4" borderId="1" xfId="2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right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44" fontId="3" fillId="5" borderId="1" xfId="2" applyFont="1" applyFill="1" applyBorder="1" applyAlignment="1">
      <alignment horizontal="right" vertical="center" wrapText="1"/>
    </xf>
    <xf numFmtId="10" fontId="2" fillId="3" borderId="1" xfId="3" applyNumberFormat="1" applyFont="1" applyFill="1" applyBorder="1" applyAlignment="1">
      <alignment vertical="center"/>
    </xf>
    <xf numFmtId="44" fontId="2" fillId="3" borderId="1" xfId="0" applyNumberFormat="1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vertical="center"/>
    </xf>
    <xf numFmtId="44" fontId="2" fillId="4" borderId="1" xfId="0" applyNumberFormat="1" applyFont="1" applyFill="1" applyBorder="1" applyAlignment="1">
      <alignment vertical="center"/>
    </xf>
    <xf numFmtId="10" fontId="2" fillId="5" borderId="1" xfId="3" applyNumberFormat="1" applyFont="1" applyFill="1" applyBorder="1" applyAlignment="1">
      <alignment vertical="center"/>
    </xf>
    <xf numFmtId="44" fontId="2" fillId="5" borderId="1" xfId="0" applyNumberFormat="1" applyFont="1" applyFill="1" applyBorder="1" applyAlignment="1">
      <alignment vertical="center"/>
    </xf>
    <xf numFmtId="4" fontId="3" fillId="6" borderId="1" xfId="0" applyNumberFormat="1" applyFont="1" applyFill="1" applyBorder="1" applyAlignment="1">
      <alignment horizontal="right" vertical="center" wrapText="1"/>
    </xf>
    <xf numFmtId="44" fontId="2" fillId="6" borderId="0" xfId="2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</cellXfs>
  <cellStyles count="6">
    <cellStyle name="Moeda" xfId="2" builtinId="4"/>
    <cellStyle name="Normal" xfId="0" builtinId="0"/>
    <cellStyle name="Porcentagem" xfId="3" builtinId="5"/>
    <cellStyle name="Separador de milhares 2" xfId="5" xr:uid="{43B9537C-F35B-43C8-ADE2-D8ABE8A7F6CD}"/>
    <cellStyle name="Vírgula" xfId="1" builtinId="3"/>
    <cellStyle name="Vírgula 2" xfId="4" xr:uid="{68779286-22EC-4916-8383-E2888E61C478}"/>
  </cellStyles>
  <dxfs count="0"/>
  <tableStyles count="0" defaultTableStyle="TableStyleMedium2" defaultPivotStyle="PivotStyleLight16"/>
  <colors>
    <mruColors>
      <color rgb="FFF7F3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CF6C7-72D3-452D-9437-1FE030FC98ED}">
  <sheetPr>
    <pageSetUpPr fitToPage="1"/>
  </sheetPr>
  <dimension ref="A1:P139"/>
  <sheetViews>
    <sheetView showGridLines="0" tabSelected="1" view="pageBreakPreview" zoomScale="110" zoomScaleNormal="110" zoomScaleSheetLayoutView="110" workbookViewId="0">
      <pane ySplit="6" topLeftCell="A7" activePane="bottomLeft" state="frozen"/>
      <selection pane="bottomLeft" activeCell="D6" sqref="D6"/>
    </sheetView>
  </sheetViews>
  <sheetFormatPr defaultColWidth="8.85546875" defaultRowHeight="15.75" x14ac:dyDescent="0.25"/>
  <cols>
    <col min="1" max="3" width="16.140625" style="3" customWidth="1"/>
    <col min="4" max="4" width="98.5703125" style="6" customWidth="1"/>
    <col min="5" max="5" width="22.140625" style="1" bestFit="1" customWidth="1"/>
    <col min="6" max="6" width="22.42578125" style="1" bestFit="1" customWidth="1"/>
    <col min="7" max="7" width="19.7109375" style="1" customWidth="1"/>
    <col min="8" max="8" width="15.42578125" style="1" customWidth="1"/>
    <col min="9" max="9" width="15.28515625" style="1" customWidth="1"/>
    <col min="10" max="10" width="15.7109375" style="1" customWidth="1"/>
    <col min="11" max="11" width="15" style="1" customWidth="1"/>
    <col min="12" max="12" width="20.7109375" style="1" customWidth="1"/>
    <col min="13" max="13" width="28.28515625" style="1" customWidth="1"/>
    <col min="14" max="15" width="16.28515625" style="1" bestFit="1" customWidth="1"/>
    <col min="16" max="16" width="18.5703125" style="1" customWidth="1"/>
    <col min="17" max="255" width="8.85546875" style="1"/>
    <col min="256" max="258" width="16.140625" style="1" customWidth="1"/>
    <col min="259" max="259" width="98.5703125" style="1" customWidth="1"/>
    <col min="260" max="260" width="22.140625" style="1" bestFit="1" customWidth="1"/>
    <col min="261" max="261" width="22.42578125" style="1" bestFit="1" customWidth="1"/>
    <col min="262" max="262" width="19.7109375" style="1" customWidth="1"/>
    <col min="263" max="263" width="15.42578125" style="1" customWidth="1"/>
    <col min="264" max="264" width="15.28515625" style="1" customWidth="1"/>
    <col min="265" max="265" width="15.7109375" style="1" customWidth="1"/>
    <col min="266" max="266" width="15" style="1" customWidth="1"/>
    <col min="267" max="267" width="20.7109375" style="1" customWidth="1"/>
    <col min="268" max="268" width="28.28515625" style="1" customWidth="1"/>
    <col min="269" max="269" width="14.42578125" style="1" customWidth="1"/>
    <col min="270" max="270" width="13.28515625" style="1" bestFit="1" customWidth="1"/>
    <col min="271" max="511" width="8.85546875" style="1"/>
    <col min="512" max="514" width="16.140625" style="1" customWidth="1"/>
    <col min="515" max="515" width="98.5703125" style="1" customWidth="1"/>
    <col min="516" max="516" width="22.140625" style="1" bestFit="1" customWidth="1"/>
    <col min="517" max="517" width="22.42578125" style="1" bestFit="1" customWidth="1"/>
    <col min="518" max="518" width="19.7109375" style="1" customWidth="1"/>
    <col min="519" max="519" width="15.42578125" style="1" customWidth="1"/>
    <col min="520" max="520" width="15.28515625" style="1" customWidth="1"/>
    <col min="521" max="521" width="15.7109375" style="1" customWidth="1"/>
    <col min="522" max="522" width="15" style="1" customWidth="1"/>
    <col min="523" max="523" width="20.7109375" style="1" customWidth="1"/>
    <col min="524" max="524" width="28.28515625" style="1" customWidth="1"/>
    <col min="525" max="525" width="14.42578125" style="1" customWidth="1"/>
    <col min="526" max="526" width="13.28515625" style="1" bestFit="1" customWidth="1"/>
    <col min="527" max="767" width="8.85546875" style="1"/>
    <col min="768" max="770" width="16.140625" style="1" customWidth="1"/>
    <col min="771" max="771" width="98.5703125" style="1" customWidth="1"/>
    <col min="772" max="772" width="22.140625" style="1" bestFit="1" customWidth="1"/>
    <col min="773" max="773" width="22.42578125" style="1" bestFit="1" customWidth="1"/>
    <col min="774" max="774" width="19.7109375" style="1" customWidth="1"/>
    <col min="775" max="775" width="15.42578125" style="1" customWidth="1"/>
    <col min="776" max="776" width="15.28515625" style="1" customWidth="1"/>
    <col min="777" max="777" width="15.7109375" style="1" customWidth="1"/>
    <col min="778" max="778" width="15" style="1" customWidth="1"/>
    <col min="779" max="779" width="20.7109375" style="1" customWidth="1"/>
    <col min="780" max="780" width="28.28515625" style="1" customWidth="1"/>
    <col min="781" max="781" width="14.42578125" style="1" customWidth="1"/>
    <col min="782" max="782" width="13.28515625" style="1" bestFit="1" customWidth="1"/>
    <col min="783" max="1023" width="8.85546875" style="1"/>
    <col min="1024" max="1026" width="16.140625" style="1" customWidth="1"/>
    <col min="1027" max="1027" width="98.5703125" style="1" customWidth="1"/>
    <col min="1028" max="1028" width="22.140625" style="1" bestFit="1" customWidth="1"/>
    <col min="1029" max="1029" width="22.42578125" style="1" bestFit="1" customWidth="1"/>
    <col min="1030" max="1030" width="19.7109375" style="1" customWidth="1"/>
    <col min="1031" max="1031" width="15.42578125" style="1" customWidth="1"/>
    <col min="1032" max="1032" width="15.28515625" style="1" customWidth="1"/>
    <col min="1033" max="1033" width="15.7109375" style="1" customWidth="1"/>
    <col min="1034" max="1034" width="15" style="1" customWidth="1"/>
    <col min="1035" max="1035" width="20.7109375" style="1" customWidth="1"/>
    <col min="1036" max="1036" width="28.28515625" style="1" customWidth="1"/>
    <col min="1037" max="1037" width="14.42578125" style="1" customWidth="1"/>
    <col min="1038" max="1038" width="13.28515625" style="1" bestFit="1" customWidth="1"/>
    <col min="1039" max="1279" width="8.85546875" style="1"/>
    <col min="1280" max="1282" width="16.140625" style="1" customWidth="1"/>
    <col min="1283" max="1283" width="98.5703125" style="1" customWidth="1"/>
    <col min="1284" max="1284" width="22.140625" style="1" bestFit="1" customWidth="1"/>
    <col min="1285" max="1285" width="22.42578125" style="1" bestFit="1" customWidth="1"/>
    <col min="1286" max="1286" width="19.7109375" style="1" customWidth="1"/>
    <col min="1287" max="1287" width="15.42578125" style="1" customWidth="1"/>
    <col min="1288" max="1288" width="15.28515625" style="1" customWidth="1"/>
    <col min="1289" max="1289" width="15.7109375" style="1" customWidth="1"/>
    <col min="1290" max="1290" width="15" style="1" customWidth="1"/>
    <col min="1291" max="1291" width="20.7109375" style="1" customWidth="1"/>
    <col min="1292" max="1292" width="28.28515625" style="1" customWidth="1"/>
    <col min="1293" max="1293" width="14.42578125" style="1" customWidth="1"/>
    <col min="1294" max="1294" width="13.28515625" style="1" bestFit="1" customWidth="1"/>
    <col min="1295" max="1535" width="8.85546875" style="1"/>
    <col min="1536" max="1538" width="16.140625" style="1" customWidth="1"/>
    <col min="1539" max="1539" width="98.5703125" style="1" customWidth="1"/>
    <col min="1540" max="1540" width="22.140625" style="1" bestFit="1" customWidth="1"/>
    <col min="1541" max="1541" width="22.42578125" style="1" bestFit="1" customWidth="1"/>
    <col min="1542" max="1542" width="19.7109375" style="1" customWidth="1"/>
    <col min="1543" max="1543" width="15.42578125" style="1" customWidth="1"/>
    <col min="1544" max="1544" width="15.28515625" style="1" customWidth="1"/>
    <col min="1545" max="1545" width="15.7109375" style="1" customWidth="1"/>
    <col min="1546" max="1546" width="15" style="1" customWidth="1"/>
    <col min="1547" max="1547" width="20.7109375" style="1" customWidth="1"/>
    <col min="1548" max="1548" width="28.28515625" style="1" customWidth="1"/>
    <col min="1549" max="1549" width="14.42578125" style="1" customWidth="1"/>
    <col min="1550" max="1550" width="13.28515625" style="1" bestFit="1" customWidth="1"/>
    <col min="1551" max="1791" width="8.85546875" style="1"/>
    <col min="1792" max="1794" width="16.140625" style="1" customWidth="1"/>
    <col min="1795" max="1795" width="98.5703125" style="1" customWidth="1"/>
    <col min="1796" max="1796" width="22.140625" style="1" bestFit="1" customWidth="1"/>
    <col min="1797" max="1797" width="22.42578125" style="1" bestFit="1" customWidth="1"/>
    <col min="1798" max="1798" width="19.7109375" style="1" customWidth="1"/>
    <col min="1799" max="1799" width="15.42578125" style="1" customWidth="1"/>
    <col min="1800" max="1800" width="15.28515625" style="1" customWidth="1"/>
    <col min="1801" max="1801" width="15.7109375" style="1" customWidth="1"/>
    <col min="1802" max="1802" width="15" style="1" customWidth="1"/>
    <col min="1803" max="1803" width="20.7109375" style="1" customWidth="1"/>
    <col min="1804" max="1804" width="28.28515625" style="1" customWidth="1"/>
    <col min="1805" max="1805" width="14.42578125" style="1" customWidth="1"/>
    <col min="1806" max="1806" width="13.28515625" style="1" bestFit="1" customWidth="1"/>
    <col min="1807" max="2047" width="8.85546875" style="1"/>
    <col min="2048" max="2050" width="16.140625" style="1" customWidth="1"/>
    <col min="2051" max="2051" width="98.5703125" style="1" customWidth="1"/>
    <col min="2052" max="2052" width="22.140625" style="1" bestFit="1" customWidth="1"/>
    <col min="2053" max="2053" width="22.42578125" style="1" bestFit="1" customWidth="1"/>
    <col min="2054" max="2054" width="19.7109375" style="1" customWidth="1"/>
    <col min="2055" max="2055" width="15.42578125" style="1" customWidth="1"/>
    <col min="2056" max="2056" width="15.28515625" style="1" customWidth="1"/>
    <col min="2057" max="2057" width="15.7109375" style="1" customWidth="1"/>
    <col min="2058" max="2058" width="15" style="1" customWidth="1"/>
    <col min="2059" max="2059" width="20.7109375" style="1" customWidth="1"/>
    <col min="2060" max="2060" width="28.28515625" style="1" customWidth="1"/>
    <col min="2061" max="2061" width="14.42578125" style="1" customWidth="1"/>
    <col min="2062" max="2062" width="13.28515625" style="1" bestFit="1" customWidth="1"/>
    <col min="2063" max="2303" width="8.85546875" style="1"/>
    <col min="2304" max="2306" width="16.140625" style="1" customWidth="1"/>
    <col min="2307" max="2307" width="98.5703125" style="1" customWidth="1"/>
    <col min="2308" max="2308" width="22.140625" style="1" bestFit="1" customWidth="1"/>
    <col min="2309" max="2309" width="22.42578125" style="1" bestFit="1" customWidth="1"/>
    <col min="2310" max="2310" width="19.7109375" style="1" customWidth="1"/>
    <col min="2311" max="2311" width="15.42578125" style="1" customWidth="1"/>
    <col min="2312" max="2312" width="15.28515625" style="1" customWidth="1"/>
    <col min="2313" max="2313" width="15.7109375" style="1" customWidth="1"/>
    <col min="2314" max="2314" width="15" style="1" customWidth="1"/>
    <col min="2315" max="2315" width="20.7109375" style="1" customWidth="1"/>
    <col min="2316" max="2316" width="28.28515625" style="1" customWidth="1"/>
    <col min="2317" max="2317" width="14.42578125" style="1" customWidth="1"/>
    <col min="2318" max="2318" width="13.28515625" style="1" bestFit="1" customWidth="1"/>
    <col min="2319" max="2559" width="8.85546875" style="1"/>
    <col min="2560" max="2562" width="16.140625" style="1" customWidth="1"/>
    <col min="2563" max="2563" width="98.5703125" style="1" customWidth="1"/>
    <col min="2564" max="2564" width="22.140625" style="1" bestFit="1" customWidth="1"/>
    <col min="2565" max="2565" width="22.42578125" style="1" bestFit="1" customWidth="1"/>
    <col min="2566" max="2566" width="19.7109375" style="1" customWidth="1"/>
    <col min="2567" max="2567" width="15.42578125" style="1" customWidth="1"/>
    <col min="2568" max="2568" width="15.28515625" style="1" customWidth="1"/>
    <col min="2569" max="2569" width="15.7109375" style="1" customWidth="1"/>
    <col min="2570" max="2570" width="15" style="1" customWidth="1"/>
    <col min="2571" max="2571" width="20.7109375" style="1" customWidth="1"/>
    <col min="2572" max="2572" width="28.28515625" style="1" customWidth="1"/>
    <col min="2573" max="2573" width="14.42578125" style="1" customWidth="1"/>
    <col min="2574" max="2574" width="13.28515625" style="1" bestFit="1" customWidth="1"/>
    <col min="2575" max="2815" width="8.85546875" style="1"/>
    <col min="2816" max="2818" width="16.140625" style="1" customWidth="1"/>
    <col min="2819" max="2819" width="98.5703125" style="1" customWidth="1"/>
    <col min="2820" max="2820" width="22.140625" style="1" bestFit="1" customWidth="1"/>
    <col min="2821" max="2821" width="22.42578125" style="1" bestFit="1" customWidth="1"/>
    <col min="2822" max="2822" width="19.7109375" style="1" customWidth="1"/>
    <col min="2823" max="2823" width="15.42578125" style="1" customWidth="1"/>
    <col min="2824" max="2824" width="15.28515625" style="1" customWidth="1"/>
    <col min="2825" max="2825" width="15.7109375" style="1" customWidth="1"/>
    <col min="2826" max="2826" width="15" style="1" customWidth="1"/>
    <col min="2827" max="2827" width="20.7109375" style="1" customWidth="1"/>
    <col min="2828" max="2828" width="28.28515625" style="1" customWidth="1"/>
    <col min="2829" max="2829" width="14.42578125" style="1" customWidth="1"/>
    <col min="2830" max="2830" width="13.28515625" style="1" bestFit="1" customWidth="1"/>
    <col min="2831" max="3071" width="8.85546875" style="1"/>
    <col min="3072" max="3074" width="16.140625" style="1" customWidth="1"/>
    <col min="3075" max="3075" width="98.5703125" style="1" customWidth="1"/>
    <col min="3076" max="3076" width="22.140625" style="1" bestFit="1" customWidth="1"/>
    <col min="3077" max="3077" width="22.42578125" style="1" bestFit="1" customWidth="1"/>
    <col min="3078" max="3078" width="19.7109375" style="1" customWidth="1"/>
    <col min="3079" max="3079" width="15.42578125" style="1" customWidth="1"/>
    <col min="3080" max="3080" width="15.28515625" style="1" customWidth="1"/>
    <col min="3081" max="3081" width="15.7109375" style="1" customWidth="1"/>
    <col min="3082" max="3082" width="15" style="1" customWidth="1"/>
    <col min="3083" max="3083" width="20.7109375" style="1" customWidth="1"/>
    <col min="3084" max="3084" width="28.28515625" style="1" customWidth="1"/>
    <col min="3085" max="3085" width="14.42578125" style="1" customWidth="1"/>
    <col min="3086" max="3086" width="13.28515625" style="1" bestFit="1" customWidth="1"/>
    <col min="3087" max="3327" width="8.85546875" style="1"/>
    <col min="3328" max="3330" width="16.140625" style="1" customWidth="1"/>
    <col min="3331" max="3331" width="98.5703125" style="1" customWidth="1"/>
    <col min="3332" max="3332" width="22.140625" style="1" bestFit="1" customWidth="1"/>
    <col min="3333" max="3333" width="22.42578125" style="1" bestFit="1" customWidth="1"/>
    <col min="3334" max="3334" width="19.7109375" style="1" customWidth="1"/>
    <col min="3335" max="3335" width="15.42578125" style="1" customWidth="1"/>
    <col min="3336" max="3336" width="15.28515625" style="1" customWidth="1"/>
    <col min="3337" max="3337" width="15.7109375" style="1" customWidth="1"/>
    <col min="3338" max="3338" width="15" style="1" customWidth="1"/>
    <col min="3339" max="3339" width="20.7109375" style="1" customWidth="1"/>
    <col min="3340" max="3340" width="28.28515625" style="1" customWidth="1"/>
    <col min="3341" max="3341" width="14.42578125" style="1" customWidth="1"/>
    <col min="3342" max="3342" width="13.28515625" style="1" bestFit="1" customWidth="1"/>
    <col min="3343" max="3583" width="8.85546875" style="1"/>
    <col min="3584" max="3586" width="16.140625" style="1" customWidth="1"/>
    <col min="3587" max="3587" width="98.5703125" style="1" customWidth="1"/>
    <col min="3588" max="3588" width="22.140625" style="1" bestFit="1" customWidth="1"/>
    <col min="3589" max="3589" width="22.42578125" style="1" bestFit="1" customWidth="1"/>
    <col min="3590" max="3590" width="19.7109375" style="1" customWidth="1"/>
    <col min="3591" max="3591" width="15.42578125" style="1" customWidth="1"/>
    <col min="3592" max="3592" width="15.28515625" style="1" customWidth="1"/>
    <col min="3593" max="3593" width="15.7109375" style="1" customWidth="1"/>
    <col min="3594" max="3594" width="15" style="1" customWidth="1"/>
    <col min="3595" max="3595" width="20.7109375" style="1" customWidth="1"/>
    <col min="3596" max="3596" width="28.28515625" style="1" customWidth="1"/>
    <col min="3597" max="3597" width="14.42578125" style="1" customWidth="1"/>
    <col min="3598" max="3598" width="13.28515625" style="1" bestFit="1" customWidth="1"/>
    <col min="3599" max="3839" width="8.85546875" style="1"/>
    <col min="3840" max="3842" width="16.140625" style="1" customWidth="1"/>
    <col min="3843" max="3843" width="98.5703125" style="1" customWidth="1"/>
    <col min="3844" max="3844" width="22.140625" style="1" bestFit="1" customWidth="1"/>
    <col min="3845" max="3845" width="22.42578125" style="1" bestFit="1" customWidth="1"/>
    <col min="3846" max="3846" width="19.7109375" style="1" customWidth="1"/>
    <col min="3847" max="3847" width="15.42578125" style="1" customWidth="1"/>
    <col min="3848" max="3848" width="15.28515625" style="1" customWidth="1"/>
    <col min="3849" max="3849" width="15.7109375" style="1" customWidth="1"/>
    <col min="3850" max="3850" width="15" style="1" customWidth="1"/>
    <col min="3851" max="3851" width="20.7109375" style="1" customWidth="1"/>
    <col min="3852" max="3852" width="28.28515625" style="1" customWidth="1"/>
    <col min="3853" max="3853" width="14.42578125" style="1" customWidth="1"/>
    <col min="3854" max="3854" width="13.28515625" style="1" bestFit="1" customWidth="1"/>
    <col min="3855" max="4095" width="8.85546875" style="1"/>
    <col min="4096" max="4098" width="16.140625" style="1" customWidth="1"/>
    <col min="4099" max="4099" width="98.5703125" style="1" customWidth="1"/>
    <col min="4100" max="4100" width="22.140625" style="1" bestFit="1" customWidth="1"/>
    <col min="4101" max="4101" width="22.42578125" style="1" bestFit="1" customWidth="1"/>
    <col min="4102" max="4102" width="19.7109375" style="1" customWidth="1"/>
    <col min="4103" max="4103" width="15.42578125" style="1" customWidth="1"/>
    <col min="4104" max="4104" width="15.28515625" style="1" customWidth="1"/>
    <col min="4105" max="4105" width="15.7109375" style="1" customWidth="1"/>
    <col min="4106" max="4106" width="15" style="1" customWidth="1"/>
    <col min="4107" max="4107" width="20.7109375" style="1" customWidth="1"/>
    <col min="4108" max="4108" width="28.28515625" style="1" customWidth="1"/>
    <col min="4109" max="4109" width="14.42578125" style="1" customWidth="1"/>
    <col min="4110" max="4110" width="13.28515625" style="1" bestFit="1" customWidth="1"/>
    <col min="4111" max="4351" width="8.85546875" style="1"/>
    <col min="4352" max="4354" width="16.140625" style="1" customWidth="1"/>
    <col min="4355" max="4355" width="98.5703125" style="1" customWidth="1"/>
    <col min="4356" max="4356" width="22.140625" style="1" bestFit="1" customWidth="1"/>
    <col min="4357" max="4357" width="22.42578125" style="1" bestFit="1" customWidth="1"/>
    <col min="4358" max="4358" width="19.7109375" style="1" customWidth="1"/>
    <col min="4359" max="4359" width="15.42578125" style="1" customWidth="1"/>
    <col min="4360" max="4360" width="15.28515625" style="1" customWidth="1"/>
    <col min="4361" max="4361" width="15.7109375" style="1" customWidth="1"/>
    <col min="4362" max="4362" width="15" style="1" customWidth="1"/>
    <col min="4363" max="4363" width="20.7109375" style="1" customWidth="1"/>
    <col min="4364" max="4364" width="28.28515625" style="1" customWidth="1"/>
    <col min="4365" max="4365" width="14.42578125" style="1" customWidth="1"/>
    <col min="4366" max="4366" width="13.28515625" style="1" bestFit="1" customWidth="1"/>
    <col min="4367" max="4607" width="8.85546875" style="1"/>
    <col min="4608" max="4610" width="16.140625" style="1" customWidth="1"/>
    <col min="4611" max="4611" width="98.5703125" style="1" customWidth="1"/>
    <col min="4612" max="4612" width="22.140625" style="1" bestFit="1" customWidth="1"/>
    <col min="4613" max="4613" width="22.42578125" style="1" bestFit="1" customWidth="1"/>
    <col min="4614" max="4614" width="19.7109375" style="1" customWidth="1"/>
    <col min="4615" max="4615" width="15.42578125" style="1" customWidth="1"/>
    <col min="4616" max="4616" width="15.28515625" style="1" customWidth="1"/>
    <col min="4617" max="4617" width="15.7109375" style="1" customWidth="1"/>
    <col min="4618" max="4618" width="15" style="1" customWidth="1"/>
    <col min="4619" max="4619" width="20.7109375" style="1" customWidth="1"/>
    <col min="4620" max="4620" width="28.28515625" style="1" customWidth="1"/>
    <col min="4621" max="4621" width="14.42578125" style="1" customWidth="1"/>
    <col min="4622" max="4622" width="13.28515625" style="1" bestFit="1" customWidth="1"/>
    <col min="4623" max="4863" width="8.85546875" style="1"/>
    <col min="4864" max="4866" width="16.140625" style="1" customWidth="1"/>
    <col min="4867" max="4867" width="98.5703125" style="1" customWidth="1"/>
    <col min="4868" max="4868" width="22.140625" style="1" bestFit="1" customWidth="1"/>
    <col min="4869" max="4869" width="22.42578125" style="1" bestFit="1" customWidth="1"/>
    <col min="4870" max="4870" width="19.7109375" style="1" customWidth="1"/>
    <col min="4871" max="4871" width="15.42578125" style="1" customWidth="1"/>
    <col min="4872" max="4872" width="15.28515625" style="1" customWidth="1"/>
    <col min="4873" max="4873" width="15.7109375" style="1" customWidth="1"/>
    <col min="4874" max="4874" width="15" style="1" customWidth="1"/>
    <col min="4875" max="4875" width="20.7109375" style="1" customWidth="1"/>
    <col min="4876" max="4876" width="28.28515625" style="1" customWidth="1"/>
    <col min="4877" max="4877" width="14.42578125" style="1" customWidth="1"/>
    <col min="4878" max="4878" width="13.28515625" style="1" bestFit="1" customWidth="1"/>
    <col min="4879" max="5119" width="8.85546875" style="1"/>
    <col min="5120" max="5122" width="16.140625" style="1" customWidth="1"/>
    <col min="5123" max="5123" width="98.5703125" style="1" customWidth="1"/>
    <col min="5124" max="5124" width="22.140625" style="1" bestFit="1" customWidth="1"/>
    <col min="5125" max="5125" width="22.42578125" style="1" bestFit="1" customWidth="1"/>
    <col min="5126" max="5126" width="19.7109375" style="1" customWidth="1"/>
    <col min="5127" max="5127" width="15.42578125" style="1" customWidth="1"/>
    <col min="5128" max="5128" width="15.28515625" style="1" customWidth="1"/>
    <col min="5129" max="5129" width="15.7109375" style="1" customWidth="1"/>
    <col min="5130" max="5130" width="15" style="1" customWidth="1"/>
    <col min="5131" max="5131" width="20.7109375" style="1" customWidth="1"/>
    <col min="5132" max="5132" width="28.28515625" style="1" customWidth="1"/>
    <col min="5133" max="5133" width="14.42578125" style="1" customWidth="1"/>
    <col min="5134" max="5134" width="13.28515625" style="1" bestFit="1" customWidth="1"/>
    <col min="5135" max="5375" width="8.85546875" style="1"/>
    <col min="5376" max="5378" width="16.140625" style="1" customWidth="1"/>
    <col min="5379" max="5379" width="98.5703125" style="1" customWidth="1"/>
    <col min="5380" max="5380" width="22.140625" style="1" bestFit="1" customWidth="1"/>
    <col min="5381" max="5381" width="22.42578125" style="1" bestFit="1" customWidth="1"/>
    <col min="5382" max="5382" width="19.7109375" style="1" customWidth="1"/>
    <col min="5383" max="5383" width="15.42578125" style="1" customWidth="1"/>
    <col min="5384" max="5384" width="15.28515625" style="1" customWidth="1"/>
    <col min="5385" max="5385" width="15.7109375" style="1" customWidth="1"/>
    <col min="5386" max="5386" width="15" style="1" customWidth="1"/>
    <col min="5387" max="5387" width="20.7109375" style="1" customWidth="1"/>
    <col min="5388" max="5388" width="28.28515625" style="1" customWidth="1"/>
    <col min="5389" max="5389" width="14.42578125" style="1" customWidth="1"/>
    <col min="5390" max="5390" width="13.28515625" style="1" bestFit="1" customWidth="1"/>
    <col min="5391" max="5631" width="8.85546875" style="1"/>
    <col min="5632" max="5634" width="16.140625" style="1" customWidth="1"/>
    <col min="5635" max="5635" width="98.5703125" style="1" customWidth="1"/>
    <col min="5636" max="5636" width="22.140625" style="1" bestFit="1" customWidth="1"/>
    <col min="5637" max="5637" width="22.42578125" style="1" bestFit="1" customWidth="1"/>
    <col min="5638" max="5638" width="19.7109375" style="1" customWidth="1"/>
    <col min="5639" max="5639" width="15.42578125" style="1" customWidth="1"/>
    <col min="5640" max="5640" width="15.28515625" style="1" customWidth="1"/>
    <col min="5641" max="5641" width="15.7109375" style="1" customWidth="1"/>
    <col min="5642" max="5642" width="15" style="1" customWidth="1"/>
    <col min="5643" max="5643" width="20.7109375" style="1" customWidth="1"/>
    <col min="5644" max="5644" width="28.28515625" style="1" customWidth="1"/>
    <col min="5645" max="5645" width="14.42578125" style="1" customWidth="1"/>
    <col min="5646" max="5646" width="13.28515625" style="1" bestFit="1" customWidth="1"/>
    <col min="5647" max="5887" width="8.85546875" style="1"/>
    <col min="5888" max="5890" width="16.140625" style="1" customWidth="1"/>
    <col min="5891" max="5891" width="98.5703125" style="1" customWidth="1"/>
    <col min="5892" max="5892" width="22.140625" style="1" bestFit="1" customWidth="1"/>
    <col min="5893" max="5893" width="22.42578125" style="1" bestFit="1" customWidth="1"/>
    <col min="5894" max="5894" width="19.7109375" style="1" customWidth="1"/>
    <col min="5895" max="5895" width="15.42578125" style="1" customWidth="1"/>
    <col min="5896" max="5896" width="15.28515625" style="1" customWidth="1"/>
    <col min="5897" max="5897" width="15.7109375" style="1" customWidth="1"/>
    <col min="5898" max="5898" width="15" style="1" customWidth="1"/>
    <col min="5899" max="5899" width="20.7109375" style="1" customWidth="1"/>
    <col min="5900" max="5900" width="28.28515625" style="1" customWidth="1"/>
    <col min="5901" max="5901" width="14.42578125" style="1" customWidth="1"/>
    <col min="5902" max="5902" width="13.28515625" style="1" bestFit="1" customWidth="1"/>
    <col min="5903" max="6143" width="8.85546875" style="1"/>
    <col min="6144" max="6146" width="16.140625" style="1" customWidth="1"/>
    <col min="6147" max="6147" width="98.5703125" style="1" customWidth="1"/>
    <col min="6148" max="6148" width="22.140625" style="1" bestFit="1" customWidth="1"/>
    <col min="6149" max="6149" width="22.42578125" style="1" bestFit="1" customWidth="1"/>
    <col min="6150" max="6150" width="19.7109375" style="1" customWidth="1"/>
    <col min="6151" max="6151" width="15.42578125" style="1" customWidth="1"/>
    <col min="6152" max="6152" width="15.28515625" style="1" customWidth="1"/>
    <col min="6153" max="6153" width="15.7109375" style="1" customWidth="1"/>
    <col min="6154" max="6154" width="15" style="1" customWidth="1"/>
    <col min="6155" max="6155" width="20.7109375" style="1" customWidth="1"/>
    <col min="6156" max="6156" width="28.28515625" style="1" customWidth="1"/>
    <col min="6157" max="6157" width="14.42578125" style="1" customWidth="1"/>
    <col min="6158" max="6158" width="13.28515625" style="1" bestFit="1" customWidth="1"/>
    <col min="6159" max="6399" width="8.85546875" style="1"/>
    <col min="6400" max="6402" width="16.140625" style="1" customWidth="1"/>
    <col min="6403" max="6403" width="98.5703125" style="1" customWidth="1"/>
    <col min="6404" max="6404" width="22.140625" style="1" bestFit="1" customWidth="1"/>
    <col min="6405" max="6405" width="22.42578125" style="1" bestFit="1" customWidth="1"/>
    <col min="6406" max="6406" width="19.7109375" style="1" customWidth="1"/>
    <col min="6407" max="6407" width="15.42578125" style="1" customWidth="1"/>
    <col min="6408" max="6408" width="15.28515625" style="1" customWidth="1"/>
    <col min="6409" max="6409" width="15.7109375" style="1" customWidth="1"/>
    <col min="6410" max="6410" width="15" style="1" customWidth="1"/>
    <col min="6411" max="6411" width="20.7109375" style="1" customWidth="1"/>
    <col min="6412" max="6412" width="28.28515625" style="1" customWidth="1"/>
    <col min="6413" max="6413" width="14.42578125" style="1" customWidth="1"/>
    <col min="6414" max="6414" width="13.28515625" style="1" bestFit="1" customWidth="1"/>
    <col min="6415" max="6655" width="8.85546875" style="1"/>
    <col min="6656" max="6658" width="16.140625" style="1" customWidth="1"/>
    <col min="6659" max="6659" width="98.5703125" style="1" customWidth="1"/>
    <col min="6660" max="6660" width="22.140625" style="1" bestFit="1" customWidth="1"/>
    <col min="6661" max="6661" width="22.42578125" style="1" bestFit="1" customWidth="1"/>
    <col min="6662" max="6662" width="19.7109375" style="1" customWidth="1"/>
    <col min="6663" max="6663" width="15.42578125" style="1" customWidth="1"/>
    <col min="6664" max="6664" width="15.28515625" style="1" customWidth="1"/>
    <col min="6665" max="6665" width="15.7109375" style="1" customWidth="1"/>
    <col min="6666" max="6666" width="15" style="1" customWidth="1"/>
    <col min="6667" max="6667" width="20.7109375" style="1" customWidth="1"/>
    <col min="6668" max="6668" width="28.28515625" style="1" customWidth="1"/>
    <col min="6669" max="6669" width="14.42578125" style="1" customWidth="1"/>
    <col min="6670" max="6670" width="13.28515625" style="1" bestFit="1" customWidth="1"/>
    <col min="6671" max="6911" width="8.85546875" style="1"/>
    <col min="6912" max="6914" width="16.140625" style="1" customWidth="1"/>
    <col min="6915" max="6915" width="98.5703125" style="1" customWidth="1"/>
    <col min="6916" max="6916" width="22.140625" style="1" bestFit="1" customWidth="1"/>
    <col min="6917" max="6917" width="22.42578125" style="1" bestFit="1" customWidth="1"/>
    <col min="6918" max="6918" width="19.7109375" style="1" customWidth="1"/>
    <col min="6919" max="6919" width="15.42578125" style="1" customWidth="1"/>
    <col min="6920" max="6920" width="15.28515625" style="1" customWidth="1"/>
    <col min="6921" max="6921" width="15.7109375" style="1" customWidth="1"/>
    <col min="6922" max="6922" width="15" style="1" customWidth="1"/>
    <col min="6923" max="6923" width="20.7109375" style="1" customWidth="1"/>
    <col min="6924" max="6924" width="28.28515625" style="1" customWidth="1"/>
    <col min="6925" max="6925" width="14.42578125" style="1" customWidth="1"/>
    <col min="6926" max="6926" width="13.28515625" style="1" bestFit="1" customWidth="1"/>
    <col min="6927" max="7167" width="8.85546875" style="1"/>
    <col min="7168" max="7170" width="16.140625" style="1" customWidth="1"/>
    <col min="7171" max="7171" width="98.5703125" style="1" customWidth="1"/>
    <col min="7172" max="7172" width="22.140625" style="1" bestFit="1" customWidth="1"/>
    <col min="7173" max="7173" width="22.42578125" style="1" bestFit="1" customWidth="1"/>
    <col min="7174" max="7174" width="19.7109375" style="1" customWidth="1"/>
    <col min="7175" max="7175" width="15.42578125" style="1" customWidth="1"/>
    <col min="7176" max="7176" width="15.28515625" style="1" customWidth="1"/>
    <col min="7177" max="7177" width="15.7109375" style="1" customWidth="1"/>
    <col min="7178" max="7178" width="15" style="1" customWidth="1"/>
    <col min="7179" max="7179" width="20.7109375" style="1" customWidth="1"/>
    <col min="7180" max="7180" width="28.28515625" style="1" customWidth="1"/>
    <col min="7181" max="7181" width="14.42578125" style="1" customWidth="1"/>
    <col min="7182" max="7182" width="13.28515625" style="1" bestFit="1" customWidth="1"/>
    <col min="7183" max="7423" width="8.85546875" style="1"/>
    <col min="7424" max="7426" width="16.140625" style="1" customWidth="1"/>
    <col min="7427" max="7427" width="98.5703125" style="1" customWidth="1"/>
    <col min="7428" max="7428" width="22.140625" style="1" bestFit="1" customWidth="1"/>
    <col min="7429" max="7429" width="22.42578125" style="1" bestFit="1" customWidth="1"/>
    <col min="7430" max="7430" width="19.7109375" style="1" customWidth="1"/>
    <col min="7431" max="7431" width="15.42578125" style="1" customWidth="1"/>
    <col min="7432" max="7432" width="15.28515625" style="1" customWidth="1"/>
    <col min="7433" max="7433" width="15.7109375" style="1" customWidth="1"/>
    <col min="7434" max="7434" width="15" style="1" customWidth="1"/>
    <col min="7435" max="7435" width="20.7109375" style="1" customWidth="1"/>
    <col min="7436" max="7436" width="28.28515625" style="1" customWidth="1"/>
    <col min="7437" max="7437" width="14.42578125" style="1" customWidth="1"/>
    <col min="7438" max="7438" width="13.28515625" style="1" bestFit="1" customWidth="1"/>
    <col min="7439" max="7679" width="8.85546875" style="1"/>
    <col min="7680" max="7682" width="16.140625" style="1" customWidth="1"/>
    <col min="7683" max="7683" width="98.5703125" style="1" customWidth="1"/>
    <col min="7684" max="7684" width="22.140625" style="1" bestFit="1" customWidth="1"/>
    <col min="7685" max="7685" width="22.42578125" style="1" bestFit="1" customWidth="1"/>
    <col min="7686" max="7686" width="19.7109375" style="1" customWidth="1"/>
    <col min="7687" max="7687" width="15.42578125" style="1" customWidth="1"/>
    <col min="7688" max="7688" width="15.28515625" style="1" customWidth="1"/>
    <col min="7689" max="7689" width="15.7109375" style="1" customWidth="1"/>
    <col min="7690" max="7690" width="15" style="1" customWidth="1"/>
    <col min="7691" max="7691" width="20.7109375" style="1" customWidth="1"/>
    <col min="7692" max="7692" width="28.28515625" style="1" customWidth="1"/>
    <col min="7693" max="7693" width="14.42578125" style="1" customWidth="1"/>
    <col min="7694" max="7694" width="13.28515625" style="1" bestFit="1" customWidth="1"/>
    <col min="7695" max="7935" width="8.85546875" style="1"/>
    <col min="7936" max="7938" width="16.140625" style="1" customWidth="1"/>
    <col min="7939" max="7939" width="98.5703125" style="1" customWidth="1"/>
    <col min="7940" max="7940" width="22.140625" style="1" bestFit="1" customWidth="1"/>
    <col min="7941" max="7941" width="22.42578125" style="1" bestFit="1" customWidth="1"/>
    <col min="7942" max="7942" width="19.7109375" style="1" customWidth="1"/>
    <col min="7943" max="7943" width="15.42578125" style="1" customWidth="1"/>
    <col min="7944" max="7944" width="15.28515625" style="1" customWidth="1"/>
    <col min="7945" max="7945" width="15.7109375" style="1" customWidth="1"/>
    <col min="7946" max="7946" width="15" style="1" customWidth="1"/>
    <col min="7947" max="7947" width="20.7109375" style="1" customWidth="1"/>
    <col min="7948" max="7948" width="28.28515625" style="1" customWidth="1"/>
    <col min="7949" max="7949" width="14.42578125" style="1" customWidth="1"/>
    <col min="7950" max="7950" width="13.28515625" style="1" bestFit="1" customWidth="1"/>
    <col min="7951" max="8191" width="8.85546875" style="1"/>
    <col min="8192" max="8194" width="16.140625" style="1" customWidth="1"/>
    <col min="8195" max="8195" width="98.5703125" style="1" customWidth="1"/>
    <col min="8196" max="8196" width="22.140625" style="1" bestFit="1" customWidth="1"/>
    <col min="8197" max="8197" width="22.42578125" style="1" bestFit="1" customWidth="1"/>
    <col min="8198" max="8198" width="19.7109375" style="1" customWidth="1"/>
    <col min="8199" max="8199" width="15.42578125" style="1" customWidth="1"/>
    <col min="8200" max="8200" width="15.28515625" style="1" customWidth="1"/>
    <col min="8201" max="8201" width="15.7109375" style="1" customWidth="1"/>
    <col min="8202" max="8202" width="15" style="1" customWidth="1"/>
    <col min="8203" max="8203" width="20.7109375" style="1" customWidth="1"/>
    <col min="8204" max="8204" width="28.28515625" style="1" customWidth="1"/>
    <col min="8205" max="8205" width="14.42578125" style="1" customWidth="1"/>
    <col min="8206" max="8206" width="13.28515625" style="1" bestFit="1" customWidth="1"/>
    <col min="8207" max="8447" width="8.85546875" style="1"/>
    <col min="8448" max="8450" width="16.140625" style="1" customWidth="1"/>
    <col min="8451" max="8451" width="98.5703125" style="1" customWidth="1"/>
    <col min="8452" max="8452" width="22.140625" style="1" bestFit="1" customWidth="1"/>
    <col min="8453" max="8453" width="22.42578125" style="1" bestFit="1" customWidth="1"/>
    <col min="8454" max="8454" width="19.7109375" style="1" customWidth="1"/>
    <col min="8455" max="8455" width="15.42578125" style="1" customWidth="1"/>
    <col min="8456" max="8456" width="15.28515625" style="1" customWidth="1"/>
    <col min="8457" max="8457" width="15.7109375" style="1" customWidth="1"/>
    <col min="8458" max="8458" width="15" style="1" customWidth="1"/>
    <col min="8459" max="8459" width="20.7109375" style="1" customWidth="1"/>
    <col min="8460" max="8460" width="28.28515625" style="1" customWidth="1"/>
    <col min="8461" max="8461" width="14.42578125" style="1" customWidth="1"/>
    <col min="8462" max="8462" width="13.28515625" style="1" bestFit="1" customWidth="1"/>
    <col min="8463" max="8703" width="8.85546875" style="1"/>
    <col min="8704" max="8706" width="16.140625" style="1" customWidth="1"/>
    <col min="8707" max="8707" width="98.5703125" style="1" customWidth="1"/>
    <col min="8708" max="8708" width="22.140625" style="1" bestFit="1" customWidth="1"/>
    <col min="8709" max="8709" width="22.42578125" style="1" bestFit="1" customWidth="1"/>
    <col min="8710" max="8710" width="19.7109375" style="1" customWidth="1"/>
    <col min="8711" max="8711" width="15.42578125" style="1" customWidth="1"/>
    <col min="8712" max="8712" width="15.28515625" style="1" customWidth="1"/>
    <col min="8713" max="8713" width="15.7109375" style="1" customWidth="1"/>
    <col min="8714" max="8714" width="15" style="1" customWidth="1"/>
    <col min="8715" max="8715" width="20.7109375" style="1" customWidth="1"/>
    <col min="8716" max="8716" width="28.28515625" style="1" customWidth="1"/>
    <col min="8717" max="8717" width="14.42578125" style="1" customWidth="1"/>
    <col min="8718" max="8718" width="13.28515625" style="1" bestFit="1" customWidth="1"/>
    <col min="8719" max="8959" width="8.85546875" style="1"/>
    <col min="8960" max="8962" width="16.140625" style="1" customWidth="1"/>
    <col min="8963" max="8963" width="98.5703125" style="1" customWidth="1"/>
    <col min="8964" max="8964" width="22.140625" style="1" bestFit="1" customWidth="1"/>
    <col min="8965" max="8965" width="22.42578125" style="1" bestFit="1" customWidth="1"/>
    <col min="8966" max="8966" width="19.7109375" style="1" customWidth="1"/>
    <col min="8967" max="8967" width="15.42578125" style="1" customWidth="1"/>
    <col min="8968" max="8968" width="15.28515625" style="1" customWidth="1"/>
    <col min="8969" max="8969" width="15.7109375" style="1" customWidth="1"/>
    <col min="8970" max="8970" width="15" style="1" customWidth="1"/>
    <col min="8971" max="8971" width="20.7109375" style="1" customWidth="1"/>
    <col min="8972" max="8972" width="28.28515625" style="1" customWidth="1"/>
    <col min="8973" max="8973" width="14.42578125" style="1" customWidth="1"/>
    <col min="8974" max="8974" width="13.28515625" style="1" bestFit="1" customWidth="1"/>
    <col min="8975" max="9215" width="8.85546875" style="1"/>
    <col min="9216" max="9218" width="16.140625" style="1" customWidth="1"/>
    <col min="9219" max="9219" width="98.5703125" style="1" customWidth="1"/>
    <col min="9220" max="9220" width="22.140625" style="1" bestFit="1" customWidth="1"/>
    <col min="9221" max="9221" width="22.42578125" style="1" bestFit="1" customWidth="1"/>
    <col min="9222" max="9222" width="19.7109375" style="1" customWidth="1"/>
    <col min="9223" max="9223" width="15.42578125" style="1" customWidth="1"/>
    <col min="9224" max="9224" width="15.28515625" style="1" customWidth="1"/>
    <col min="9225" max="9225" width="15.7109375" style="1" customWidth="1"/>
    <col min="9226" max="9226" width="15" style="1" customWidth="1"/>
    <col min="9227" max="9227" width="20.7109375" style="1" customWidth="1"/>
    <col min="9228" max="9228" width="28.28515625" style="1" customWidth="1"/>
    <col min="9229" max="9229" width="14.42578125" style="1" customWidth="1"/>
    <col min="9230" max="9230" width="13.28515625" style="1" bestFit="1" customWidth="1"/>
    <col min="9231" max="9471" width="8.85546875" style="1"/>
    <col min="9472" max="9474" width="16.140625" style="1" customWidth="1"/>
    <col min="9475" max="9475" width="98.5703125" style="1" customWidth="1"/>
    <col min="9476" max="9476" width="22.140625" style="1" bestFit="1" customWidth="1"/>
    <col min="9477" max="9477" width="22.42578125" style="1" bestFit="1" customWidth="1"/>
    <col min="9478" max="9478" width="19.7109375" style="1" customWidth="1"/>
    <col min="9479" max="9479" width="15.42578125" style="1" customWidth="1"/>
    <col min="9480" max="9480" width="15.28515625" style="1" customWidth="1"/>
    <col min="9481" max="9481" width="15.7109375" style="1" customWidth="1"/>
    <col min="9482" max="9482" width="15" style="1" customWidth="1"/>
    <col min="9483" max="9483" width="20.7109375" style="1" customWidth="1"/>
    <col min="9484" max="9484" width="28.28515625" style="1" customWidth="1"/>
    <col min="9485" max="9485" width="14.42578125" style="1" customWidth="1"/>
    <col min="9486" max="9486" width="13.28515625" style="1" bestFit="1" customWidth="1"/>
    <col min="9487" max="9727" width="8.85546875" style="1"/>
    <col min="9728" max="9730" width="16.140625" style="1" customWidth="1"/>
    <col min="9731" max="9731" width="98.5703125" style="1" customWidth="1"/>
    <col min="9732" max="9732" width="22.140625" style="1" bestFit="1" customWidth="1"/>
    <col min="9733" max="9733" width="22.42578125" style="1" bestFit="1" customWidth="1"/>
    <col min="9734" max="9734" width="19.7109375" style="1" customWidth="1"/>
    <col min="9735" max="9735" width="15.42578125" style="1" customWidth="1"/>
    <col min="9736" max="9736" width="15.28515625" style="1" customWidth="1"/>
    <col min="9737" max="9737" width="15.7109375" style="1" customWidth="1"/>
    <col min="9738" max="9738" width="15" style="1" customWidth="1"/>
    <col min="9739" max="9739" width="20.7109375" style="1" customWidth="1"/>
    <col min="9740" max="9740" width="28.28515625" style="1" customWidth="1"/>
    <col min="9741" max="9741" width="14.42578125" style="1" customWidth="1"/>
    <col min="9742" max="9742" width="13.28515625" style="1" bestFit="1" customWidth="1"/>
    <col min="9743" max="9983" width="8.85546875" style="1"/>
    <col min="9984" max="9986" width="16.140625" style="1" customWidth="1"/>
    <col min="9987" max="9987" width="98.5703125" style="1" customWidth="1"/>
    <col min="9988" max="9988" width="22.140625" style="1" bestFit="1" customWidth="1"/>
    <col min="9989" max="9989" width="22.42578125" style="1" bestFit="1" customWidth="1"/>
    <col min="9990" max="9990" width="19.7109375" style="1" customWidth="1"/>
    <col min="9991" max="9991" width="15.42578125" style="1" customWidth="1"/>
    <col min="9992" max="9992" width="15.28515625" style="1" customWidth="1"/>
    <col min="9993" max="9993" width="15.7109375" style="1" customWidth="1"/>
    <col min="9994" max="9994" width="15" style="1" customWidth="1"/>
    <col min="9995" max="9995" width="20.7109375" style="1" customWidth="1"/>
    <col min="9996" max="9996" width="28.28515625" style="1" customWidth="1"/>
    <col min="9997" max="9997" width="14.42578125" style="1" customWidth="1"/>
    <col min="9998" max="9998" width="13.28515625" style="1" bestFit="1" customWidth="1"/>
    <col min="9999" max="10239" width="8.85546875" style="1"/>
    <col min="10240" max="10242" width="16.140625" style="1" customWidth="1"/>
    <col min="10243" max="10243" width="98.5703125" style="1" customWidth="1"/>
    <col min="10244" max="10244" width="22.140625" style="1" bestFit="1" customWidth="1"/>
    <col min="10245" max="10245" width="22.42578125" style="1" bestFit="1" customWidth="1"/>
    <col min="10246" max="10246" width="19.7109375" style="1" customWidth="1"/>
    <col min="10247" max="10247" width="15.42578125" style="1" customWidth="1"/>
    <col min="10248" max="10248" width="15.28515625" style="1" customWidth="1"/>
    <col min="10249" max="10249" width="15.7109375" style="1" customWidth="1"/>
    <col min="10250" max="10250" width="15" style="1" customWidth="1"/>
    <col min="10251" max="10251" width="20.7109375" style="1" customWidth="1"/>
    <col min="10252" max="10252" width="28.28515625" style="1" customWidth="1"/>
    <col min="10253" max="10253" width="14.42578125" style="1" customWidth="1"/>
    <col min="10254" max="10254" width="13.28515625" style="1" bestFit="1" customWidth="1"/>
    <col min="10255" max="10495" width="8.85546875" style="1"/>
    <col min="10496" max="10498" width="16.140625" style="1" customWidth="1"/>
    <col min="10499" max="10499" width="98.5703125" style="1" customWidth="1"/>
    <col min="10500" max="10500" width="22.140625" style="1" bestFit="1" customWidth="1"/>
    <col min="10501" max="10501" width="22.42578125" style="1" bestFit="1" customWidth="1"/>
    <col min="10502" max="10502" width="19.7109375" style="1" customWidth="1"/>
    <col min="10503" max="10503" width="15.42578125" style="1" customWidth="1"/>
    <col min="10504" max="10504" width="15.28515625" style="1" customWidth="1"/>
    <col min="10505" max="10505" width="15.7109375" style="1" customWidth="1"/>
    <col min="10506" max="10506" width="15" style="1" customWidth="1"/>
    <col min="10507" max="10507" width="20.7109375" style="1" customWidth="1"/>
    <col min="10508" max="10508" width="28.28515625" style="1" customWidth="1"/>
    <col min="10509" max="10509" width="14.42578125" style="1" customWidth="1"/>
    <col min="10510" max="10510" width="13.28515625" style="1" bestFit="1" customWidth="1"/>
    <col min="10511" max="10751" width="8.85546875" style="1"/>
    <col min="10752" max="10754" width="16.140625" style="1" customWidth="1"/>
    <col min="10755" max="10755" width="98.5703125" style="1" customWidth="1"/>
    <col min="10756" max="10756" width="22.140625" style="1" bestFit="1" customWidth="1"/>
    <col min="10757" max="10757" width="22.42578125" style="1" bestFit="1" customWidth="1"/>
    <col min="10758" max="10758" width="19.7109375" style="1" customWidth="1"/>
    <col min="10759" max="10759" width="15.42578125" style="1" customWidth="1"/>
    <col min="10760" max="10760" width="15.28515625" style="1" customWidth="1"/>
    <col min="10761" max="10761" width="15.7109375" style="1" customWidth="1"/>
    <col min="10762" max="10762" width="15" style="1" customWidth="1"/>
    <col min="10763" max="10763" width="20.7109375" style="1" customWidth="1"/>
    <col min="10764" max="10764" width="28.28515625" style="1" customWidth="1"/>
    <col min="10765" max="10765" width="14.42578125" style="1" customWidth="1"/>
    <col min="10766" max="10766" width="13.28515625" style="1" bestFit="1" customWidth="1"/>
    <col min="10767" max="11007" width="8.85546875" style="1"/>
    <col min="11008" max="11010" width="16.140625" style="1" customWidth="1"/>
    <col min="11011" max="11011" width="98.5703125" style="1" customWidth="1"/>
    <col min="11012" max="11012" width="22.140625" style="1" bestFit="1" customWidth="1"/>
    <col min="11013" max="11013" width="22.42578125" style="1" bestFit="1" customWidth="1"/>
    <col min="11014" max="11014" width="19.7109375" style="1" customWidth="1"/>
    <col min="11015" max="11015" width="15.42578125" style="1" customWidth="1"/>
    <col min="11016" max="11016" width="15.28515625" style="1" customWidth="1"/>
    <col min="11017" max="11017" width="15.7109375" style="1" customWidth="1"/>
    <col min="11018" max="11018" width="15" style="1" customWidth="1"/>
    <col min="11019" max="11019" width="20.7109375" style="1" customWidth="1"/>
    <col min="11020" max="11020" width="28.28515625" style="1" customWidth="1"/>
    <col min="11021" max="11021" width="14.42578125" style="1" customWidth="1"/>
    <col min="11022" max="11022" width="13.28515625" style="1" bestFit="1" customWidth="1"/>
    <col min="11023" max="11263" width="8.85546875" style="1"/>
    <col min="11264" max="11266" width="16.140625" style="1" customWidth="1"/>
    <col min="11267" max="11267" width="98.5703125" style="1" customWidth="1"/>
    <col min="11268" max="11268" width="22.140625" style="1" bestFit="1" customWidth="1"/>
    <col min="11269" max="11269" width="22.42578125" style="1" bestFit="1" customWidth="1"/>
    <col min="11270" max="11270" width="19.7109375" style="1" customWidth="1"/>
    <col min="11271" max="11271" width="15.42578125" style="1" customWidth="1"/>
    <col min="11272" max="11272" width="15.28515625" style="1" customWidth="1"/>
    <col min="11273" max="11273" width="15.7109375" style="1" customWidth="1"/>
    <col min="11274" max="11274" width="15" style="1" customWidth="1"/>
    <col min="11275" max="11275" width="20.7109375" style="1" customWidth="1"/>
    <col min="11276" max="11276" width="28.28515625" style="1" customWidth="1"/>
    <col min="11277" max="11277" width="14.42578125" style="1" customWidth="1"/>
    <col min="11278" max="11278" width="13.28515625" style="1" bestFit="1" customWidth="1"/>
    <col min="11279" max="11519" width="8.85546875" style="1"/>
    <col min="11520" max="11522" width="16.140625" style="1" customWidth="1"/>
    <col min="11523" max="11523" width="98.5703125" style="1" customWidth="1"/>
    <col min="11524" max="11524" width="22.140625" style="1" bestFit="1" customWidth="1"/>
    <col min="11525" max="11525" width="22.42578125" style="1" bestFit="1" customWidth="1"/>
    <col min="11526" max="11526" width="19.7109375" style="1" customWidth="1"/>
    <col min="11527" max="11527" width="15.42578125" style="1" customWidth="1"/>
    <col min="11528" max="11528" width="15.28515625" style="1" customWidth="1"/>
    <col min="11529" max="11529" width="15.7109375" style="1" customWidth="1"/>
    <col min="11530" max="11530" width="15" style="1" customWidth="1"/>
    <col min="11531" max="11531" width="20.7109375" style="1" customWidth="1"/>
    <col min="11532" max="11532" width="28.28515625" style="1" customWidth="1"/>
    <col min="11533" max="11533" width="14.42578125" style="1" customWidth="1"/>
    <col min="11534" max="11534" width="13.28515625" style="1" bestFit="1" customWidth="1"/>
    <col min="11535" max="11775" width="8.85546875" style="1"/>
    <col min="11776" max="11778" width="16.140625" style="1" customWidth="1"/>
    <col min="11779" max="11779" width="98.5703125" style="1" customWidth="1"/>
    <col min="11780" max="11780" width="22.140625" style="1" bestFit="1" customWidth="1"/>
    <col min="11781" max="11781" width="22.42578125" style="1" bestFit="1" customWidth="1"/>
    <col min="11782" max="11782" width="19.7109375" style="1" customWidth="1"/>
    <col min="11783" max="11783" width="15.42578125" style="1" customWidth="1"/>
    <col min="11784" max="11784" width="15.28515625" style="1" customWidth="1"/>
    <col min="11785" max="11785" width="15.7109375" style="1" customWidth="1"/>
    <col min="11786" max="11786" width="15" style="1" customWidth="1"/>
    <col min="11787" max="11787" width="20.7109375" style="1" customWidth="1"/>
    <col min="11788" max="11788" width="28.28515625" style="1" customWidth="1"/>
    <col min="11789" max="11789" width="14.42578125" style="1" customWidth="1"/>
    <col min="11790" max="11790" width="13.28515625" style="1" bestFit="1" customWidth="1"/>
    <col min="11791" max="12031" width="8.85546875" style="1"/>
    <col min="12032" max="12034" width="16.140625" style="1" customWidth="1"/>
    <col min="12035" max="12035" width="98.5703125" style="1" customWidth="1"/>
    <col min="12036" max="12036" width="22.140625" style="1" bestFit="1" customWidth="1"/>
    <col min="12037" max="12037" width="22.42578125" style="1" bestFit="1" customWidth="1"/>
    <col min="12038" max="12038" width="19.7109375" style="1" customWidth="1"/>
    <col min="12039" max="12039" width="15.42578125" style="1" customWidth="1"/>
    <col min="12040" max="12040" width="15.28515625" style="1" customWidth="1"/>
    <col min="12041" max="12041" width="15.7109375" style="1" customWidth="1"/>
    <col min="12042" max="12042" width="15" style="1" customWidth="1"/>
    <col min="12043" max="12043" width="20.7109375" style="1" customWidth="1"/>
    <col min="12044" max="12044" width="28.28515625" style="1" customWidth="1"/>
    <col min="12045" max="12045" width="14.42578125" style="1" customWidth="1"/>
    <col min="12046" max="12046" width="13.28515625" style="1" bestFit="1" customWidth="1"/>
    <col min="12047" max="12287" width="8.85546875" style="1"/>
    <col min="12288" max="12290" width="16.140625" style="1" customWidth="1"/>
    <col min="12291" max="12291" width="98.5703125" style="1" customWidth="1"/>
    <col min="12292" max="12292" width="22.140625" style="1" bestFit="1" customWidth="1"/>
    <col min="12293" max="12293" width="22.42578125" style="1" bestFit="1" customWidth="1"/>
    <col min="12294" max="12294" width="19.7109375" style="1" customWidth="1"/>
    <col min="12295" max="12295" width="15.42578125" style="1" customWidth="1"/>
    <col min="12296" max="12296" width="15.28515625" style="1" customWidth="1"/>
    <col min="12297" max="12297" width="15.7109375" style="1" customWidth="1"/>
    <col min="12298" max="12298" width="15" style="1" customWidth="1"/>
    <col min="12299" max="12299" width="20.7109375" style="1" customWidth="1"/>
    <col min="12300" max="12300" width="28.28515625" style="1" customWidth="1"/>
    <col min="12301" max="12301" width="14.42578125" style="1" customWidth="1"/>
    <col min="12302" max="12302" width="13.28515625" style="1" bestFit="1" customWidth="1"/>
    <col min="12303" max="12543" width="8.85546875" style="1"/>
    <col min="12544" max="12546" width="16.140625" style="1" customWidth="1"/>
    <col min="12547" max="12547" width="98.5703125" style="1" customWidth="1"/>
    <col min="12548" max="12548" width="22.140625" style="1" bestFit="1" customWidth="1"/>
    <col min="12549" max="12549" width="22.42578125" style="1" bestFit="1" customWidth="1"/>
    <col min="12550" max="12550" width="19.7109375" style="1" customWidth="1"/>
    <col min="12551" max="12551" width="15.42578125" style="1" customWidth="1"/>
    <col min="12552" max="12552" width="15.28515625" style="1" customWidth="1"/>
    <col min="12553" max="12553" width="15.7109375" style="1" customWidth="1"/>
    <col min="12554" max="12554" width="15" style="1" customWidth="1"/>
    <col min="12555" max="12555" width="20.7109375" style="1" customWidth="1"/>
    <col min="12556" max="12556" width="28.28515625" style="1" customWidth="1"/>
    <col min="12557" max="12557" width="14.42578125" style="1" customWidth="1"/>
    <col min="12558" max="12558" width="13.28515625" style="1" bestFit="1" customWidth="1"/>
    <col min="12559" max="12799" width="8.85546875" style="1"/>
    <col min="12800" max="12802" width="16.140625" style="1" customWidth="1"/>
    <col min="12803" max="12803" width="98.5703125" style="1" customWidth="1"/>
    <col min="12804" max="12804" width="22.140625" style="1" bestFit="1" customWidth="1"/>
    <col min="12805" max="12805" width="22.42578125" style="1" bestFit="1" customWidth="1"/>
    <col min="12806" max="12806" width="19.7109375" style="1" customWidth="1"/>
    <col min="12807" max="12807" width="15.42578125" style="1" customWidth="1"/>
    <col min="12808" max="12808" width="15.28515625" style="1" customWidth="1"/>
    <col min="12809" max="12809" width="15.7109375" style="1" customWidth="1"/>
    <col min="12810" max="12810" width="15" style="1" customWidth="1"/>
    <col min="12811" max="12811" width="20.7109375" style="1" customWidth="1"/>
    <col min="12812" max="12812" width="28.28515625" style="1" customWidth="1"/>
    <col min="12813" max="12813" width="14.42578125" style="1" customWidth="1"/>
    <col min="12814" max="12814" width="13.28515625" style="1" bestFit="1" customWidth="1"/>
    <col min="12815" max="13055" width="8.85546875" style="1"/>
    <col min="13056" max="13058" width="16.140625" style="1" customWidth="1"/>
    <col min="13059" max="13059" width="98.5703125" style="1" customWidth="1"/>
    <col min="13060" max="13060" width="22.140625" style="1" bestFit="1" customWidth="1"/>
    <col min="13061" max="13061" width="22.42578125" style="1" bestFit="1" customWidth="1"/>
    <col min="13062" max="13062" width="19.7109375" style="1" customWidth="1"/>
    <col min="13063" max="13063" width="15.42578125" style="1" customWidth="1"/>
    <col min="13064" max="13064" width="15.28515625" style="1" customWidth="1"/>
    <col min="13065" max="13065" width="15.7109375" style="1" customWidth="1"/>
    <col min="13066" max="13066" width="15" style="1" customWidth="1"/>
    <col min="13067" max="13067" width="20.7109375" style="1" customWidth="1"/>
    <col min="13068" max="13068" width="28.28515625" style="1" customWidth="1"/>
    <col min="13069" max="13069" width="14.42578125" style="1" customWidth="1"/>
    <col min="13070" max="13070" width="13.28515625" style="1" bestFit="1" customWidth="1"/>
    <col min="13071" max="13311" width="8.85546875" style="1"/>
    <col min="13312" max="13314" width="16.140625" style="1" customWidth="1"/>
    <col min="13315" max="13315" width="98.5703125" style="1" customWidth="1"/>
    <col min="13316" max="13316" width="22.140625" style="1" bestFit="1" customWidth="1"/>
    <col min="13317" max="13317" width="22.42578125" style="1" bestFit="1" customWidth="1"/>
    <col min="13318" max="13318" width="19.7109375" style="1" customWidth="1"/>
    <col min="13319" max="13319" width="15.42578125" style="1" customWidth="1"/>
    <col min="13320" max="13320" width="15.28515625" style="1" customWidth="1"/>
    <col min="13321" max="13321" width="15.7109375" style="1" customWidth="1"/>
    <col min="13322" max="13322" width="15" style="1" customWidth="1"/>
    <col min="13323" max="13323" width="20.7109375" style="1" customWidth="1"/>
    <col min="13324" max="13324" width="28.28515625" style="1" customWidth="1"/>
    <col min="13325" max="13325" width="14.42578125" style="1" customWidth="1"/>
    <col min="13326" max="13326" width="13.28515625" style="1" bestFit="1" customWidth="1"/>
    <col min="13327" max="13567" width="8.85546875" style="1"/>
    <col min="13568" max="13570" width="16.140625" style="1" customWidth="1"/>
    <col min="13571" max="13571" width="98.5703125" style="1" customWidth="1"/>
    <col min="13572" max="13572" width="22.140625" style="1" bestFit="1" customWidth="1"/>
    <col min="13573" max="13573" width="22.42578125" style="1" bestFit="1" customWidth="1"/>
    <col min="13574" max="13574" width="19.7109375" style="1" customWidth="1"/>
    <col min="13575" max="13575" width="15.42578125" style="1" customWidth="1"/>
    <col min="13576" max="13576" width="15.28515625" style="1" customWidth="1"/>
    <col min="13577" max="13577" width="15.7109375" style="1" customWidth="1"/>
    <col min="13578" max="13578" width="15" style="1" customWidth="1"/>
    <col min="13579" max="13579" width="20.7109375" style="1" customWidth="1"/>
    <col min="13580" max="13580" width="28.28515625" style="1" customWidth="1"/>
    <col min="13581" max="13581" width="14.42578125" style="1" customWidth="1"/>
    <col min="13582" max="13582" width="13.28515625" style="1" bestFit="1" customWidth="1"/>
    <col min="13583" max="13823" width="8.85546875" style="1"/>
    <col min="13824" max="13826" width="16.140625" style="1" customWidth="1"/>
    <col min="13827" max="13827" width="98.5703125" style="1" customWidth="1"/>
    <col min="13828" max="13828" width="22.140625" style="1" bestFit="1" customWidth="1"/>
    <col min="13829" max="13829" width="22.42578125" style="1" bestFit="1" customWidth="1"/>
    <col min="13830" max="13830" width="19.7109375" style="1" customWidth="1"/>
    <col min="13831" max="13831" width="15.42578125" style="1" customWidth="1"/>
    <col min="13832" max="13832" width="15.28515625" style="1" customWidth="1"/>
    <col min="13833" max="13833" width="15.7109375" style="1" customWidth="1"/>
    <col min="13834" max="13834" width="15" style="1" customWidth="1"/>
    <col min="13835" max="13835" width="20.7109375" style="1" customWidth="1"/>
    <col min="13836" max="13836" width="28.28515625" style="1" customWidth="1"/>
    <col min="13837" max="13837" width="14.42578125" style="1" customWidth="1"/>
    <col min="13838" max="13838" width="13.28515625" style="1" bestFit="1" customWidth="1"/>
    <col min="13839" max="14079" width="8.85546875" style="1"/>
    <col min="14080" max="14082" width="16.140625" style="1" customWidth="1"/>
    <col min="14083" max="14083" width="98.5703125" style="1" customWidth="1"/>
    <col min="14084" max="14084" width="22.140625" style="1" bestFit="1" customWidth="1"/>
    <col min="14085" max="14085" width="22.42578125" style="1" bestFit="1" customWidth="1"/>
    <col min="14086" max="14086" width="19.7109375" style="1" customWidth="1"/>
    <col min="14087" max="14087" width="15.42578125" style="1" customWidth="1"/>
    <col min="14088" max="14088" width="15.28515625" style="1" customWidth="1"/>
    <col min="14089" max="14089" width="15.7109375" style="1" customWidth="1"/>
    <col min="14090" max="14090" width="15" style="1" customWidth="1"/>
    <col min="14091" max="14091" width="20.7109375" style="1" customWidth="1"/>
    <col min="14092" max="14092" width="28.28515625" style="1" customWidth="1"/>
    <col min="14093" max="14093" width="14.42578125" style="1" customWidth="1"/>
    <col min="14094" max="14094" width="13.28515625" style="1" bestFit="1" customWidth="1"/>
    <col min="14095" max="14335" width="8.85546875" style="1"/>
    <col min="14336" max="14338" width="16.140625" style="1" customWidth="1"/>
    <col min="14339" max="14339" width="98.5703125" style="1" customWidth="1"/>
    <col min="14340" max="14340" width="22.140625" style="1" bestFit="1" customWidth="1"/>
    <col min="14341" max="14341" width="22.42578125" style="1" bestFit="1" customWidth="1"/>
    <col min="14342" max="14342" width="19.7109375" style="1" customWidth="1"/>
    <col min="14343" max="14343" width="15.42578125" style="1" customWidth="1"/>
    <col min="14344" max="14344" width="15.28515625" style="1" customWidth="1"/>
    <col min="14345" max="14345" width="15.7109375" style="1" customWidth="1"/>
    <col min="14346" max="14346" width="15" style="1" customWidth="1"/>
    <col min="14347" max="14347" width="20.7109375" style="1" customWidth="1"/>
    <col min="14348" max="14348" width="28.28515625" style="1" customWidth="1"/>
    <col min="14349" max="14349" width="14.42578125" style="1" customWidth="1"/>
    <col min="14350" max="14350" width="13.28515625" style="1" bestFit="1" customWidth="1"/>
    <col min="14351" max="14591" width="8.85546875" style="1"/>
    <col min="14592" max="14594" width="16.140625" style="1" customWidth="1"/>
    <col min="14595" max="14595" width="98.5703125" style="1" customWidth="1"/>
    <col min="14596" max="14596" width="22.140625" style="1" bestFit="1" customWidth="1"/>
    <col min="14597" max="14597" width="22.42578125" style="1" bestFit="1" customWidth="1"/>
    <col min="14598" max="14598" width="19.7109375" style="1" customWidth="1"/>
    <col min="14599" max="14599" width="15.42578125" style="1" customWidth="1"/>
    <col min="14600" max="14600" width="15.28515625" style="1" customWidth="1"/>
    <col min="14601" max="14601" width="15.7109375" style="1" customWidth="1"/>
    <col min="14602" max="14602" width="15" style="1" customWidth="1"/>
    <col min="14603" max="14603" width="20.7109375" style="1" customWidth="1"/>
    <col min="14604" max="14604" width="28.28515625" style="1" customWidth="1"/>
    <col min="14605" max="14605" width="14.42578125" style="1" customWidth="1"/>
    <col min="14606" max="14606" width="13.28515625" style="1" bestFit="1" customWidth="1"/>
    <col min="14607" max="14847" width="8.85546875" style="1"/>
    <col min="14848" max="14850" width="16.140625" style="1" customWidth="1"/>
    <col min="14851" max="14851" width="98.5703125" style="1" customWidth="1"/>
    <col min="14852" max="14852" width="22.140625" style="1" bestFit="1" customWidth="1"/>
    <col min="14853" max="14853" width="22.42578125" style="1" bestFit="1" customWidth="1"/>
    <col min="14854" max="14854" width="19.7109375" style="1" customWidth="1"/>
    <col min="14855" max="14855" width="15.42578125" style="1" customWidth="1"/>
    <col min="14856" max="14856" width="15.28515625" style="1" customWidth="1"/>
    <col min="14857" max="14857" width="15.7109375" style="1" customWidth="1"/>
    <col min="14858" max="14858" width="15" style="1" customWidth="1"/>
    <col min="14859" max="14859" width="20.7109375" style="1" customWidth="1"/>
    <col min="14860" max="14860" width="28.28515625" style="1" customWidth="1"/>
    <col min="14861" max="14861" width="14.42578125" style="1" customWidth="1"/>
    <col min="14862" max="14862" width="13.28515625" style="1" bestFit="1" customWidth="1"/>
    <col min="14863" max="15103" width="8.85546875" style="1"/>
    <col min="15104" max="15106" width="16.140625" style="1" customWidth="1"/>
    <col min="15107" max="15107" width="98.5703125" style="1" customWidth="1"/>
    <col min="15108" max="15108" width="22.140625" style="1" bestFit="1" customWidth="1"/>
    <col min="15109" max="15109" width="22.42578125" style="1" bestFit="1" customWidth="1"/>
    <col min="15110" max="15110" width="19.7109375" style="1" customWidth="1"/>
    <col min="15111" max="15111" width="15.42578125" style="1" customWidth="1"/>
    <col min="15112" max="15112" width="15.28515625" style="1" customWidth="1"/>
    <col min="15113" max="15113" width="15.7109375" style="1" customWidth="1"/>
    <col min="15114" max="15114" width="15" style="1" customWidth="1"/>
    <col min="15115" max="15115" width="20.7109375" style="1" customWidth="1"/>
    <col min="15116" max="15116" width="28.28515625" style="1" customWidth="1"/>
    <col min="15117" max="15117" width="14.42578125" style="1" customWidth="1"/>
    <col min="15118" max="15118" width="13.28515625" style="1" bestFit="1" customWidth="1"/>
    <col min="15119" max="15359" width="8.85546875" style="1"/>
    <col min="15360" max="15362" width="16.140625" style="1" customWidth="1"/>
    <col min="15363" max="15363" width="98.5703125" style="1" customWidth="1"/>
    <col min="15364" max="15364" width="22.140625" style="1" bestFit="1" customWidth="1"/>
    <col min="15365" max="15365" width="22.42578125" style="1" bestFit="1" customWidth="1"/>
    <col min="15366" max="15366" width="19.7109375" style="1" customWidth="1"/>
    <col min="15367" max="15367" width="15.42578125" style="1" customWidth="1"/>
    <col min="15368" max="15368" width="15.28515625" style="1" customWidth="1"/>
    <col min="15369" max="15369" width="15.7109375" style="1" customWidth="1"/>
    <col min="15370" max="15370" width="15" style="1" customWidth="1"/>
    <col min="15371" max="15371" width="20.7109375" style="1" customWidth="1"/>
    <col min="15372" max="15372" width="28.28515625" style="1" customWidth="1"/>
    <col min="15373" max="15373" width="14.42578125" style="1" customWidth="1"/>
    <col min="15374" max="15374" width="13.28515625" style="1" bestFit="1" customWidth="1"/>
    <col min="15375" max="15615" width="8.85546875" style="1"/>
    <col min="15616" max="15618" width="16.140625" style="1" customWidth="1"/>
    <col min="15619" max="15619" width="98.5703125" style="1" customWidth="1"/>
    <col min="15620" max="15620" width="22.140625" style="1" bestFit="1" customWidth="1"/>
    <col min="15621" max="15621" width="22.42578125" style="1" bestFit="1" customWidth="1"/>
    <col min="15622" max="15622" width="19.7109375" style="1" customWidth="1"/>
    <col min="15623" max="15623" width="15.42578125" style="1" customWidth="1"/>
    <col min="15624" max="15624" width="15.28515625" style="1" customWidth="1"/>
    <col min="15625" max="15625" width="15.7109375" style="1" customWidth="1"/>
    <col min="15626" max="15626" width="15" style="1" customWidth="1"/>
    <col min="15627" max="15627" width="20.7109375" style="1" customWidth="1"/>
    <col min="15628" max="15628" width="28.28515625" style="1" customWidth="1"/>
    <col min="15629" max="15629" width="14.42578125" style="1" customWidth="1"/>
    <col min="15630" max="15630" width="13.28515625" style="1" bestFit="1" customWidth="1"/>
    <col min="15631" max="15871" width="8.85546875" style="1"/>
    <col min="15872" max="15874" width="16.140625" style="1" customWidth="1"/>
    <col min="15875" max="15875" width="98.5703125" style="1" customWidth="1"/>
    <col min="15876" max="15876" width="22.140625" style="1" bestFit="1" customWidth="1"/>
    <col min="15877" max="15877" width="22.42578125" style="1" bestFit="1" customWidth="1"/>
    <col min="15878" max="15878" width="19.7109375" style="1" customWidth="1"/>
    <col min="15879" max="15879" width="15.42578125" style="1" customWidth="1"/>
    <col min="15880" max="15880" width="15.28515625" style="1" customWidth="1"/>
    <col min="15881" max="15881" width="15.7109375" style="1" customWidth="1"/>
    <col min="15882" max="15882" width="15" style="1" customWidth="1"/>
    <col min="15883" max="15883" width="20.7109375" style="1" customWidth="1"/>
    <col min="15884" max="15884" width="28.28515625" style="1" customWidth="1"/>
    <col min="15885" max="15885" width="14.42578125" style="1" customWidth="1"/>
    <col min="15886" max="15886" width="13.28515625" style="1" bestFit="1" customWidth="1"/>
    <col min="15887" max="16127" width="8.85546875" style="1"/>
    <col min="16128" max="16130" width="16.140625" style="1" customWidth="1"/>
    <col min="16131" max="16131" width="98.5703125" style="1" customWidth="1"/>
    <col min="16132" max="16132" width="22.140625" style="1" bestFit="1" customWidth="1"/>
    <col min="16133" max="16133" width="22.42578125" style="1" bestFit="1" customWidth="1"/>
    <col min="16134" max="16134" width="19.7109375" style="1" customWidth="1"/>
    <col min="16135" max="16135" width="15.42578125" style="1" customWidth="1"/>
    <col min="16136" max="16136" width="15.28515625" style="1" customWidth="1"/>
    <col min="16137" max="16137" width="15.7109375" style="1" customWidth="1"/>
    <col min="16138" max="16138" width="15" style="1" customWidth="1"/>
    <col min="16139" max="16139" width="20.7109375" style="1" customWidth="1"/>
    <col min="16140" max="16140" width="28.28515625" style="1" customWidth="1"/>
    <col min="16141" max="16141" width="14.42578125" style="1" customWidth="1"/>
    <col min="16142" max="16142" width="13.28515625" style="1" bestFit="1" customWidth="1"/>
    <col min="16143" max="16384" width="8.85546875" style="1"/>
  </cols>
  <sheetData>
    <row r="1" spans="1:16" ht="30" customHeight="1" x14ac:dyDescent="0.25">
      <c r="A1" s="7" t="s">
        <v>327</v>
      </c>
      <c r="B1" s="7"/>
      <c r="C1" s="7"/>
      <c r="D1" s="7"/>
      <c r="E1" s="7"/>
      <c r="F1" s="7"/>
      <c r="G1" s="46" t="s">
        <v>328</v>
      </c>
      <c r="H1" s="46"/>
      <c r="I1" s="7"/>
      <c r="J1" s="46" t="s">
        <v>329</v>
      </c>
      <c r="K1" s="46"/>
      <c r="L1" s="8"/>
      <c r="M1" s="9"/>
      <c r="N1" s="9"/>
      <c r="O1" s="9"/>
      <c r="P1" s="9"/>
    </row>
    <row r="2" spans="1:16" ht="42.75" customHeight="1" x14ac:dyDescent="0.25">
      <c r="A2" s="45" t="s">
        <v>348</v>
      </c>
      <c r="B2" s="45"/>
      <c r="C2" s="45"/>
      <c r="D2" s="45"/>
      <c r="E2" s="45"/>
      <c r="F2" s="11"/>
      <c r="G2" s="45" t="s">
        <v>346</v>
      </c>
      <c r="H2" s="45"/>
      <c r="I2" s="10"/>
      <c r="J2" s="45" t="s">
        <v>330</v>
      </c>
      <c r="K2" s="45"/>
      <c r="L2" s="10"/>
      <c r="M2" s="9"/>
      <c r="N2" s="9"/>
      <c r="O2" s="9"/>
      <c r="P2" s="9"/>
    </row>
    <row r="3" spans="1:16" ht="30" x14ac:dyDescent="0.25">
      <c r="A3" s="7" t="s">
        <v>331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30" x14ac:dyDescent="0.25">
      <c r="A4" s="12" t="s">
        <v>332</v>
      </c>
      <c r="B4" s="12" t="s">
        <v>0</v>
      </c>
      <c r="C4" s="12" t="s">
        <v>333</v>
      </c>
      <c r="D4" s="12" t="s">
        <v>334</v>
      </c>
      <c r="E4" s="12" t="s">
        <v>335</v>
      </c>
      <c r="F4" s="13" t="s">
        <v>336</v>
      </c>
      <c r="G4" s="12" t="s">
        <v>1</v>
      </c>
      <c r="H4" s="14"/>
      <c r="I4" s="13" t="s">
        <v>337</v>
      </c>
      <c r="J4" s="14"/>
      <c r="K4" s="13" t="s">
        <v>2</v>
      </c>
      <c r="L4" s="14"/>
      <c r="M4" s="14"/>
      <c r="N4" s="14" t="s">
        <v>338</v>
      </c>
      <c r="O4" s="14" t="s">
        <v>339</v>
      </c>
      <c r="P4" s="14" t="s">
        <v>340</v>
      </c>
    </row>
    <row r="5" spans="1:16" x14ac:dyDescent="0.25">
      <c r="A5" s="12"/>
      <c r="B5" s="12"/>
      <c r="C5" s="12"/>
      <c r="D5" s="12"/>
      <c r="E5" s="12"/>
      <c r="F5" s="13"/>
      <c r="G5" s="12" t="s">
        <v>341</v>
      </c>
      <c r="H5" s="14" t="s">
        <v>342</v>
      </c>
      <c r="I5" s="14" t="s">
        <v>341</v>
      </c>
      <c r="J5" s="14" t="s">
        <v>342</v>
      </c>
      <c r="K5" s="14" t="s">
        <v>341</v>
      </c>
      <c r="L5" s="14" t="s">
        <v>342</v>
      </c>
      <c r="M5" s="14" t="s">
        <v>343</v>
      </c>
      <c r="N5" s="14"/>
      <c r="O5" s="14"/>
      <c r="P5" s="14"/>
    </row>
    <row r="6" spans="1:16" x14ac:dyDescent="0.25">
      <c r="A6" s="16" t="s">
        <v>155</v>
      </c>
      <c r="B6" s="17" t="s">
        <v>156</v>
      </c>
      <c r="C6" s="16" t="s">
        <v>6</v>
      </c>
      <c r="D6" s="18" t="s">
        <v>157</v>
      </c>
      <c r="E6" s="19" t="s">
        <v>344</v>
      </c>
      <c r="F6" s="19" t="s">
        <v>3</v>
      </c>
      <c r="G6" s="20">
        <v>760</v>
      </c>
      <c r="H6" s="21"/>
      <c r="I6" s="43"/>
      <c r="J6" s="21"/>
      <c r="K6" s="21">
        <f>I6*G6</f>
        <v>0</v>
      </c>
      <c r="L6" s="21"/>
      <c r="M6" s="22">
        <f>SUM(K6:L6)</f>
        <v>0</v>
      </c>
      <c r="N6" s="37" t="e">
        <f>M6/$N$135</f>
        <v>#DIV/0!</v>
      </c>
      <c r="O6" s="38">
        <f>M6</f>
        <v>0</v>
      </c>
      <c r="P6" s="37" t="e">
        <f>O6/$N$135</f>
        <v>#DIV/0!</v>
      </c>
    </row>
    <row r="7" spans="1:16" x14ac:dyDescent="0.25">
      <c r="A7" s="16" t="s">
        <v>149</v>
      </c>
      <c r="B7" s="17" t="s">
        <v>150</v>
      </c>
      <c r="C7" s="16" t="s">
        <v>6</v>
      </c>
      <c r="D7" s="18" t="s">
        <v>151</v>
      </c>
      <c r="E7" s="19" t="s">
        <v>344</v>
      </c>
      <c r="F7" s="19" t="s">
        <v>3</v>
      </c>
      <c r="G7" s="20">
        <v>248</v>
      </c>
      <c r="H7" s="21"/>
      <c r="I7" s="43"/>
      <c r="J7" s="21"/>
      <c r="K7" s="21">
        <f t="shared" ref="K7:K70" si="0">I7*G7</f>
        <v>0</v>
      </c>
      <c r="L7" s="21"/>
      <c r="M7" s="22">
        <f t="shared" ref="M7:M70" si="1">SUM(K7:L7)</f>
        <v>0</v>
      </c>
      <c r="N7" s="37" t="e">
        <f t="shared" ref="N7:N70" si="2">M7/$N$135</f>
        <v>#DIV/0!</v>
      </c>
      <c r="O7" s="38">
        <f>M7+O6</f>
        <v>0</v>
      </c>
      <c r="P7" s="37" t="e">
        <f t="shared" ref="P7:P70" si="3">O7/$N$135</f>
        <v>#DIV/0!</v>
      </c>
    </row>
    <row r="8" spans="1:16" x14ac:dyDescent="0.25">
      <c r="A8" s="16" t="s">
        <v>56</v>
      </c>
      <c r="B8" s="17" t="s">
        <v>57</v>
      </c>
      <c r="C8" s="16" t="s">
        <v>6</v>
      </c>
      <c r="D8" s="18" t="s">
        <v>58</v>
      </c>
      <c r="E8" s="19" t="s">
        <v>344</v>
      </c>
      <c r="F8" s="19" t="s">
        <v>3</v>
      </c>
      <c r="G8" s="20">
        <v>28</v>
      </c>
      <c r="H8" s="21"/>
      <c r="I8" s="43"/>
      <c r="J8" s="21"/>
      <c r="K8" s="21">
        <f t="shared" si="0"/>
        <v>0</v>
      </c>
      <c r="L8" s="21"/>
      <c r="M8" s="22">
        <f t="shared" si="1"/>
        <v>0</v>
      </c>
      <c r="N8" s="37" t="e">
        <f t="shared" si="2"/>
        <v>#DIV/0!</v>
      </c>
      <c r="O8" s="38">
        <f t="shared" ref="O8:O71" si="4">M8+O7</f>
        <v>0</v>
      </c>
      <c r="P8" s="37" t="e">
        <f t="shared" si="3"/>
        <v>#DIV/0!</v>
      </c>
    </row>
    <row r="9" spans="1:16" x14ac:dyDescent="0.25">
      <c r="A9" s="16" t="s">
        <v>158</v>
      </c>
      <c r="B9" s="17" t="s">
        <v>159</v>
      </c>
      <c r="C9" s="16" t="s">
        <v>6</v>
      </c>
      <c r="D9" s="18" t="s">
        <v>160</v>
      </c>
      <c r="E9" s="19" t="s">
        <v>344</v>
      </c>
      <c r="F9" s="19" t="s">
        <v>3</v>
      </c>
      <c r="G9" s="20">
        <v>484</v>
      </c>
      <c r="H9" s="21"/>
      <c r="I9" s="43"/>
      <c r="J9" s="21"/>
      <c r="K9" s="21">
        <f t="shared" si="0"/>
        <v>0</v>
      </c>
      <c r="L9" s="21"/>
      <c r="M9" s="22">
        <f t="shared" si="1"/>
        <v>0</v>
      </c>
      <c r="N9" s="37" t="e">
        <f t="shared" si="2"/>
        <v>#DIV/0!</v>
      </c>
      <c r="O9" s="38">
        <f t="shared" si="4"/>
        <v>0</v>
      </c>
      <c r="P9" s="37" t="e">
        <f t="shared" si="3"/>
        <v>#DIV/0!</v>
      </c>
    </row>
    <row r="10" spans="1:16" x14ac:dyDescent="0.25">
      <c r="A10" s="16" t="s">
        <v>30</v>
      </c>
      <c r="B10" s="17" t="s">
        <v>31</v>
      </c>
      <c r="C10" s="16" t="s">
        <v>6</v>
      </c>
      <c r="D10" s="18" t="s">
        <v>32</v>
      </c>
      <c r="E10" s="19" t="s">
        <v>344</v>
      </c>
      <c r="F10" s="19" t="s">
        <v>3</v>
      </c>
      <c r="G10" s="20">
        <v>29</v>
      </c>
      <c r="H10" s="21"/>
      <c r="I10" s="43"/>
      <c r="J10" s="21"/>
      <c r="K10" s="21">
        <f t="shared" si="0"/>
        <v>0</v>
      </c>
      <c r="L10" s="21"/>
      <c r="M10" s="22">
        <f t="shared" si="1"/>
        <v>0</v>
      </c>
      <c r="N10" s="37" t="e">
        <f t="shared" si="2"/>
        <v>#DIV/0!</v>
      </c>
      <c r="O10" s="38">
        <f t="shared" si="4"/>
        <v>0</v>
      </c>
      <c r="P10" s="37" t="e">
        <f t="shared" si="3"/>
        <v>#DIV/0!</v>
      </c>
    </row>
    <row r="11" spans="1:16" x14ac:dyDescent="0.25">
      <c r="A11" s="16" t="s">
        <v>61</v>
      </c>
      <c r="B11" s="17" t="s">
        <v>51</v>
      </c>
      <c r="C11" s="16" t="s">
        <v>6</v>
      </c>
      <c r="D11" s="18" t="s">
        <v>52</v>
      </c>
      <c r="E11" s="19" t="s">
        <v>344</v>
      </c>
      <c r="F11" s="19" t="s">
        <v>3</v>
      </c>
      <c r="G11" s="20">
        <v>20</v>
      </c>
      <c r="H11" s="21"/>
      <c r="I11" s="43"/>
      <c r="J11" s="21"/>
      <c r="K11" s="21">
        <f t="shared" si="0"/>
        <v>0</v>
      </c>
      <c r="L11" s="21"/>
      <c r="M11" s="22">
        <f t="shared" si="1"/>
        <v>0</v>
      </c>
      <c r="N11" s="37" t="e">
        <f t="shared" si="2"/>
        <v>#DIV/0!</v>
      </c>
      <c r="O11" s="38">
        <f t="shared" si="4"/>
        <v>0</v>
      </c>
      <c r="P11" s="37" t="e">
        <f t="shared" si="3"/>
        <v>#DIV/0!</v>
      </c>
    </row>
    <row r="12" spans="1:16" x14ac:dyDescent="0.25">
      <c r="A12" s="16" t="s">
        <v>152</v>
      </c>
      <c r="B12" s="17" t="s">
        <v>153</v>
      </c>
      <c r="C12" s="16" t="s">
        <v>6</v>
      </c>
      <c r="D12" s="18" t="s">
        <v>154</v>
      </c>
      <c r="E12" s="19" t="s">
        <v>344</v>
      </c>
      <c r="F12" s="19" t="s">
        <v>3</v>
      </c>
      <c r="G12" s="20">
        <v>164</v>
      </c>
      <c r="H12" s="21"/>
      <c r="I12" s="43"/>
      <c r="J12" s="21"/>
      <c r="K12" s="21">
        <f t="shared" si="0"/>
        <v>0</v>
      </c>
      <c r="L12" s="21"/>
      <c r="M12" s="22">
        <f t="shared" si="1"/>
        <v>0</v>
      </c>
      <c r="N12" s="37" t="e">
        <f t="shared" si="2"/>
        <v>#DIV/0!</v>
      </c>
      <c r="O12" s="38">
        <f t="shared" si="4"/>
        <v>0</v>
      </c>
      <c r="P12" s="37" t="e">
        <f t="shared" si="3"/>
        <v>#DIV/0!</v>
      </c>
    </row>
    <row r="13" spans="1:16" x14ac:dyDescent="0.25">
      <c r="A13" s="16" t="s">
        <v>36</v>
      </c>
      <c r="B13" s="17" t="s">
        <v>37</v>
      </c>
      <c r="C13" s="16" t="s">
        <v>6</v>
      </c>
      <c r="D13" s="18" t="s">
        <v>38</v>
      </c>
      <c r="E13" s="19" t="s">
        <v>344</v>
      </c>
      <c r="F13" s="19" t="s">
        <v>3</v>
      </c>
      <c r="G13" s="20">
        <v>20</v>
      </c>
      <c r="H13" s="21"/>
      <c r="I13" s="43"/>
      <c r="J13" s="21"/>
      <c r="K13" s="21">
        <f t="shared" si="0"/>
        <v>0</v>
      </c>
      <c r="L13" s="21"/>
      <c r="M13" s="22">
        <f t="shared" si="1"/>
        <v>0</v>
      </c>
      <c r="N13" s="37" t="e">
        <f t="shared" si="2"/>
        <v>#DIV/0!</v>
      </c>
      <c r="O13" s="38">
        <f t="shared" si="4"/>
        <v>0</v>
      </c>
      <c r="P13" s="37" t="e">
        <f t="shared" si="3"/>
        <v>#DIV/0!</v>
      </c>
    </row>
    <row r="14" spans="1:16" x14ac:dyDescent="0.25">
      <c r="A14" s="16" t="s">
        <v>60</v>
      </c>
      <c r="B14" s="17" t="s">
        <v>37</v>
      </c>
      <c r="C14" s="16" t="s">
        <v>6</v>
      </c>
      <c r="D14" s="18" t="s">
        <v>38</v>
      </c>
      <c r="E14" s="19" t="s">
        <v>344</v>
      </c>
      <c r="F14" s="19" t="s">
        <v>3</v>
      </c>
      <c r="G14" s="20">
        <v>20</v>
      </c>
      <c r="H14" s="21"/>
      <c r="I14" s="43"/>
      <c r="J14" s="21"/>
      <c r="K14" s="21">
        <f t="shared" si="0"/>
        <v>0</v>
      </c>
      <c r="L14" s="21"/>
      <c r="M14" s="22">
        <f t="shared" si="1"/>
        <v>0</v>
      </c>
      <c r="N14" s="37" t="e">
        <f t="shared" si="2"/>
        <v>#DIV/0!</v>
      </c>
      <c r="O14" s="38">
        <f t="shared" si="4"/>
        <v>0</v>
      </c>
      <c r="P14" s="37" t="e">
        <f t="shared" si="3"/>
        <v>#DIV/0!</v>
      </c>
    </row>
    <row r="15" spans="1:16" x14ac:dyDescent="0.25">
      <c r="A15" s="16" t="s">
        <v>81</v>
      </c>
      <c r="B15" s="17" t="s">
        <v>69</v>
      </c>
      <c r="C15" s="16" t="s">
        <v>6</v>
      </c>
      <c r="D15" s="18" t="s">
        <v>70</v>
      </c>
      <c r="E15" s="19" t="s">
        <v>344</v>
      </c>
      <c r="F15" s="19" t="s">
        <v>3</v>
      </c>
      <c r="G15" s="20">
        <v>10</v>
      </c>
      <c r="H15" s="21"/>
      <c r="I15" s="43"/>
      <c r="J15" s="21"/>
      <c r="K15" s="21">
        <f t="shared" si="0"/>
        <v>0</v>
      </c>
      <c r="L15" s="21"/>
      <c r="M15" s="22">
        <f t="shared" si="1"/>
        <v>0</v>
      </c>
      <c r="N15" s="37" t="e">
        <f t="shared" si="2"/>
        <v>#DIV/0!</v>
      </c>
      <c r="O15" s="38">
        <f t="shared" si="4"/>
        <v>0</v>
      </c>
      <c r="P15" s="37" t="e">
        <f t="shared" si="3"/>
        <v>#DIV/0!</v>
      </c>
    </row>
    <row r="16" spans="1:16" x14ac:dyDescent="0.25">
      <c r="A16" s="16" t="s">
        <v>96</v>
      </c>
      <c r="B16" s="17" t="s">
        <v>69</v>
      </c>
      <c r="C16" s="16" t="s">
        <v>6</v>
      </c>
      <c r="D16" s="18" t="s">
        <v>70</v>
      </c>
      <c r="E16" s="19" t="s">
        <v>344</v>
      </c>
      <c r="F16" s="19" t="s">
        <v>3</v>
      </c>
      <c r="G16" s="20">
        <v>9</v>
      </c>
      <c r="H16" s="21"/>
      <c r="I16" s="43"/>
      <c r="J16" s="21"/>
      <c r="K16" s="21">
        <f t="shared" si="0"/>
        <v>0</v>
      </c>
      <c r="L16" s="21"/>
      <c r="M16" s="22">
        <f t="shared" si="1"/>
        <v>0</v>
      </c>
      <c r="N16" s="37" t="e">
        <f t="shared" si="2"/>
        <v>#DIV/0!</v>
      </c>
      <c r="O16" s="38">
        <f t="shared" si="4"/>
        <v>0</v>
      </c>
      <c r="P16" s="37" t="e">
        <f t="shared" si="3"/>
        <v>#DIV/0!</v>
      </c>
    </row>
    <row r="17" spans="1:16" x14ac:dyDescent="0.25">
      <c r="A17" s="16" t="s">
        <v>284</v>
      </c>
      <c r="B17" s="17" t="s">
        <v>264</v>
      </c>
      <c r="C17" s="16" t="s">
        <v>6</v>
      </c>
      <c r="D17" s="18" t="s">
        <v>285</v>
      </c>
      <c r="E17" s="19" t="s">
        <v>344</v>
      </c>
      <c r="F17" s="19" t="s">
        <v>3</v>
      </c>
      <c r="G17" s="20">
        <v>1</v>
      </c>
      <c r="H17" s="21"/>
      <c r="I17" s="43"/>
      <c r="J17" s="21"/>
      <c r="K17" s="21">
        <f t="shared" si="0"/>
        <v>0</v>
      </c>
      <c r="L17" s="21"/>
      <c r="M17" s="22">
        <f t="shared" si="1"/>
        <v>0</v>
      </c>
      <c r="N17" s="37" t="e">
        <f t="shared" si="2"/>
        <v>#DIV/0!</v>
      </c>
      <c r="O17" s="38">
        <f t="shared" si="4"/>
        <v>0</v>
      </c>
      <c r="P17" s="37" t="e">
        <f t="shared" si="3"/>
        <v>#DIV/0!</v>
      </c>
    </row>
    <row r="18" spans="1:16" x14ac:dyDescent="0.25">
      <c r="A18" s="16" t="s">
        <v>27</v>
      </c>
      <c r="B18" s="17" t="s">
        <v>28</v>
      </c>
      <c r="C18" s="16" t="s">
        <v>6</v>
      </c>
      <c r="D18" s="18" t="s">
        <v>29</v>
      </c>
      <c r="E18" s="19" t="s">
        <v>344</v>
      </c>
      <c r="F18" s="19" t="s">
        <v>3</v>
      </c>
      <c r="G18" s="20">
        <v>29</v>
      </c>
      <c r="H18" s="21"/>
      <c r="I18" s="43"/>
      <c r="J18" s="21"/>
      <c r="K18" s="21">
        <f t="shared" si="0"/>
        <v>0</v>
      </c>
      <c r="L18" s="21"/>
      <c r="M18" s="22">
        <f t="shared" si="1"/>
        <v>0</v>
      </c>
      <c r="N18" s="37" t="e">
        <f t="shared" si="2"/>
        <v>#DIV/0!</v>
      </c>
      <c r="O18" s="38">
        <f t="shared" si="4"/>
        <v>0</v>
      </c>
      <c r="P18" s="37" t="e">
        <f t="shared" si="3"/>
        <v>#DIV/0!</v>
      </c>
    </row>
    <row r="19" spans="1:16" x14ac:dyDescent="0.25">
      <c r="A19" s="16" t="s">
        <v>263</v>
      </c>
      <c r="B19" s="17" t="s">
        <v>264</v>
      </c>
      <c r="C19" s="16" t="s">
        <v>6</v>
      </c>
      <c r="D19" s="16" t="s">
        <v>265</v>
      </c>
      <c r="E19" s="19" t="s">
        <v>344</v>
      </c>
      <c r="F19" s="19" t="s">
        <v>3</v>
      </c>
      <c r="G19" s="20">
        <v>2</v>
      </c>
      <c r="H19" s="21"/>
      <c r="I19" s="43"/>
      <c r="J19" s="21"/>
      <c r="K19" s="21">
        <f t="shared" si="0"/>
        <v>0</v>
      </c>
      <c r="L19" s="21"/>
      <c r="M19" s="22">
        <f t="shared" si="1"/>
        <v>0</v>
      </c>
      <c r="N19" s="37" t="e">
        <f t="shared" si="2"/>
        <v>#DIV/0!</v>
      </c>
      <c r="O19" s="38">
        <f t="shared" si="4"/>
        <v>0</v>
      </c>
      <c r="P19" s="37" t="e">
        <f t="shared" si="3"/>
        <v>#DIV/0!</v>
      </c>
    </row>
    <row r="20" spans="1:16" x14ac:dyDescent="0.25">
      <c r="A20" s="16" t="s">
        <v>266</v>
      </c>
      <c r="B20" s="17" t="s">
        <v>267</v>
      </c>
      <c r="C20" s="16" t="s">
        <v>6</v>
      </c>
      <c r="D20" s="18" t="s">
        <v>268</v>
      </c>
      <c r="E20" s="19" t="s">
        <v>344</v>
      </c>
      <c r="F20" s="19" t="s">
        <v>118</v>
      </c>
      <c r="G20" s="20">
        <v>200</v>
      </c>
      <c r="H20" s="21"/>
      <c r="I20" s="43"/>
      <c r="J20" s="21"/>
      <c r="K20" s="21">
        <f t="shared" si="0"/>
        <v>0</v>
      </c>
      <c r="L20" s="21"/>
      <c r="M20" s="22">
        <f t="shared" si="1"/>
        <v>0</v>
      </c>
      <c r="N20" s="37" t="e">
        <f t="shared" si="2"/>
        <v>#DIV/0!</v>
      </c>
      <c r="O20" s="38">
        <f t="shared" si="4"/>
        <v>0</v>
      </c>
      <c r="P20" s="37" t="e">
        <f t="shared" si="3"/>
        <v>#DIV/0!</v>
      </c>
    </row>
    <row r="21" spans="1:16" x14ac:dyDescent="0.25">
      <c r="A21" s="16" t="s">
        <v>53</v>
      </c>
      <c r="B21" s="17" t="s">
        <v>54</v>
      </c>
      <c r="C21" s="16" t="s">
        <v>6</v>
      </c>
      <c r="D21" s="18" t="s">
        <v>55</v>
      </c>
      <c r="E21" s="19" t="s">
        <v>344</v>
      </c>
      <c r="F21" s="19" t="s">
        <v>3</v>
      </c>
      <c r="G21" s="20">
        <v>28</v>
      </c>
      <c r="H21" s="21"/>
      <c r="I21" s="43"/>
      <c r="J21" s="21"/>
      <c r="K21" s="21">
        <f t="shared" si="0"/>
        <v>0</v>
      </c>
      <c r="L21" s="21"/>
      <c r="M21" s="22">
        <f t="shared" si="1"/>
        <v>0</v>
      </c>
      <c r="N21" s="37" t="e">
        <f t="shared" si="2"/>
        <v>#DIV/0!</v>
      </c>
      <c r="O21" s="38">
        <f t="shared" si="4"/>
        <v>0</v>
      </c>
      <c r="P21" s="37" t="e">
        <f t="shared" si="3"/>
        <v>#DIV/0!</v>
      </c>
    </row>
    <row r="22" spans="1:16" x14ac:dyDescent="0.25">
      <c r="A22" s="16" t="s">
        <v>77</v>
      </c>
      <c r="B22" s="17" t="s">
        <v>78</v>
      </c>
      <c r="C22" s="16" t="s">
        <v>6</v>
      </c>
      <c r="D22" s="18" t="s">
        <v>79</v>
      </c>
      <c r="E22" s="19" t="s">
        <v>344</v>
      </c>
      <c r="F22" s="19" t="s">
        <v>3</v>
      </c>
      <c r="G22" s="20">
        <v>13</v>
      </c>
      <c r="H22" s="21"/>
      <c r="I22" s="43"/>
      <c r="J22" s="21"/>
      <c r="K22" s="21">
        <f t="shared" si="0"/>
        <v>0</v>
      </c>
      <c r="L22" s="21"/>
      <c r="M22" s="22">
        <f t="shared" si="1"/>
        <v>0</v>
      </c>
      <c r="N22" s="37" t="e">
        <f t="shared" si="2"/>
        <v>#DIV/0!</v>
      </c>
      <c r="O22" s="38">
        <f t="shared" si="4"/>
        <v>0</v>
      </c>
      <c r="P22" s="37" t="e">
        <f t="shared" si="3"/>
        <v>#DIV/0!</v>
      </c>
    </row>
    <row r="23" spans="1:16" x14ac:dyDescent="0.25">
      <c r="A23" s="16" t="s">
        <v>82</v>
      </c>
      <c r="B23" s="17" t="s">
        <v>72</v>
      </c>
      <c r="C23" s="16" t="s">
        <v>6</v>
      </c>
      <c r="D23" s="18" t="s">
        <v>73</v>
      </c>
      <c r="E23" s="19" t="s">
        <v>344</v>
      </c>
      <c r="F23" s="19" t="s">
        <v>3</v>
      </c>
      <c r="G23" s="20">
        <v>10</v>
      </c>
      <c r="H23" s="21"/>
      <c r="I23" s="43"/>
      <c r="J23" s="21"/>
      <c r="K23" s="21">
        <f t="shared" si="0"/>
        <v>0</v>
      </c>
      <c r="L23" s="21"/>
      <c r="M23" s="22">
        <f t="shared" si="1"/>
        <v>0</v>
      </c>
      <c r="N23" s="37" t="e">
        <f t="shared" si="2"/>
        <v>#DIV/0!</v>
      </c>
      <c r="O23" s="38">
        <f t="shared" si="4"/>
        <v>0</v>
      </c>
      <c r="P23" s="37" t="e">
        <f t="shared" si="3"/>
        <v>#DIV/0!</v>
      </c>
    </row>
    <row r="24" spans="1:16" x14ac:dyDescent="0.25">
      <c r="A24" s="16" t="s">
        <v>182</v>
      </c>
      <c r="B24" s="17" t="s">
        <v>183</v>
      </c>
      <c r="C24" s="16" t="s">
        <v>184</v>
      </c>
      <c r="D24" s="16" t="s">
        <v>185</v>
      </c>
      <c r="E24" s="19" t="s">
        <v>344</v>
      </c>
      <c r="F24" s="19" t="s">
        <v>3</v>
      </c>
      <c r="G24" s="20">
        <v>63</v>
      </c>
      <c r="H24" s="21"/>
      <c r="I24" s="43"/>
      <c r="J24" s="21"/>
      <c r="K24" s="21">
        <f t="shared" si="0"/>
        <v>0</v>
      </c>
      <c r="L24" s="21"/>
      <c r="M24" s="22">
        <f t="shared" si="1"/>
        <v>0</v>
      </c>
      <c r="N24" s="37" t="e">
        <f t="shared" si="2"/>
        <v>#DIV/0!</v>
      </c>
      <c r="O24" s="38">
        <f t="shared" si="4"/>
        <v>0</v>
      </c>
      <c r="P24" s="37" t="e">
        <f t="shared" si="3"/>
        <v>#DIV/0!</v>
      </c>
    </row>
    <row r="25" spans="1:16" x14ac:dyDescent="0.25">
      <c r="A25" s="16" t="s">
        <v>39</v>
      </c>
      <c r="B25" s="17" t="s">
        <v>40</v>
      </c>
      <c r="C25" s="16" t="s">
        <v>6</v>
      </c>
      <c r="D25" s="18" t="s">
        <v>41</v>
      </c>
      <c r="E25" s="19" t="s">
        <v>344</v>
      </c>
      <c r="F25" s="19" t="s">
        <v>3</v>
      </c>
      <c r="G25" s="20">
        <v>20</v>
      </c>
      <c r="H25" s="21"/>
      <c r="I25" s="43"/>
      <c r="J25" s="21"/>
      <c r="K25" s="21">
        <f t="shared" si="0"/>
        <v>0</v>
      </c>
      <c r="L25" s="21"/>
      <c r="M25" s="22">
        <f t="shared" si="1"/>
        <v>0</v>
      </c>
      <c r="N25" s="37" t="e">
        <f t="shared" si="2"/>
        <v>#DIV/0!</v>
      </c>
      <c r="O25" s="38">
        <f t="shared" si="4"/>
        <v>0</v>
      </c>
      <c r="P25" s="37" t="e">
        <f t="shared" si="3"/>
        <v>#DIV/0!</v>
      </c>
    </row>
    <row r="26" spans="1:16" x14ac:dyDescent="0.25">
      <c r="A26" s="16" t="s">
        <v>97</v>
      </c>
      <c r="B26" s="17" t="s">
        <v>89</v>
      </c>
      <c r="C26" s="16" t="s">
        <v>6</v>
      </c>
      <c r="D26" s="18" t="s">
        <v>90</v>
      </c>
      <c r="E26" s="19" t="s">
        <v>344</v>
      </c>
      <c r="F26" s="19" t="s">
        <v>3</v>
      </c>
      <c r="G26" s="20">
        <v>9</v>
      </c>
      <c r="H26" s="21"/>
      <c r="I26" s="43"/>
      <c r="J26" s="21"/>
      <c r="K26" s="21">
        <f t="shared" si="0"/>
        <v>0</v>
      </c>
      <c r="L26" s="21"/>
      <c r="M26" s="22">
        <f t="shared" si="1"/>
        <v>0</v>
      </c>
      <c r="N26" s="37" t="e">
        <f t="shared" si="2"/>
        <v>#DIV/0!</v>
      </c>
      <c r="O26" s="38">
        <f t="shared" si="4"/>
        <v>0</v>
      </c>
      <c r="P26" s="37" t="e">
        <f t="shared" si="3"/>
        <v>#DIV/0!</v>
      </c>
    </row>
    <row r="27" spans="1:16" x14ac:dyDescent="0.25">
      <c r="A27" s="16" t="s">
        <v>74</v>
      </c>
      <c r="B27" s="17" t="s">
        <v>75</v>
      </c>
      <c r="C27" s="16" t="s">
        <v>6</v>
      </c>
      <c r="D27" s="18" t="s">
        <v>76</v>
      </c>
      <c r="E27" s="19" t="s">
        <v>344</v>
      </c>
      <c r="F27" s="19" t="s">
        <v>3</v>
      </c>
      <c r="G27" s="20">
        <v>13</v>
      </c>
      <c r="H27" s="21"/>
      <c r="I27" s="43"/>
      <c r="J27" s="21"/>
      <c r="K27" s="21">
        <f t="shared" si="0"/>
        <v>0</v>
      </c>
      <c r="L27" s="21"/>
      <c r="M27" s="22">
        <f t="shared" si="1"/>
        <v>0</v>
      </c>
      <c r="N27" s="37" t="e">
        <f t="shared" si="2"/>
        <v>#DIV/0!</v>
      </c>
      <c r="O27" s="38">
        <f t="shared" si="4"/>
        <v>0</v>
      </c>
      <c r="P27" s="37" t="e">
        <f t="shared" si="3"/>
        <v>#DIV/0!</v>
      </c>
    </row>
    <row r="28" spans="1:16" x14ac:dyDescent="0.25">
      <c r="A28" s="16" t="s">
        <v>94</v>
      </c>
      <c r="B28" s="17" t="s">
        <v>78</v>
      </c>
      <c r="C28" s="16" t="s">
        <v>6</v>
      </c>
      <c r="D28" s="18" t="s">
        <v>79</v>
      </c>
      <c r="E28" s="19" t="s">
        <v>344</v>
      </c>
      <c r="F28" s="19" t="s">
        <v>3</v>
      </c>
      <c r="G28" s="20">
        <v>9</v>
      </c>
      <c r="H28" s="21"/>
      <c r="I28" s="43"/>
      <c r="J28" s="21"/>
      <c r="K28" s="21">
        <f t="shared" si="0"/>
        <v>0</v>
      </c>
      <c r="L28" s="21"/>
      <c r="M28" s="22">
        <f t="shared" si="1"/>
        <v>0</v>
      </c>
      <c r="N28" s="37" t="e">
        <f t="shared" si="2"/>
        <v>#DIV/0!</v>
      </c>
      <c r="O28" s="38">
        <f t="shared" si="4"/>
        <v>0</v>
      </c>
      <c r="P28" s="37" t="e">
        <f t="shared" si="3"/>
        <v>#DIV/0!</v>
      </c>
    </row>
    <row r="29" spans="1:16" x14ac:dyDescent="0.25">
      <c r="A29" s="16" t="s">
        <v>68</v>
      </c>
      <c r="B29" s="17" t="s">
        <v>69</v>
      </c>
      <c r="C29" s="16" t="s">
        <v>6</v>
      </c>
      <c r="D29" s="18" t="s">
        <v>70</v>
      </c>
      <c r="E29" s="19" t="s">
        <v>344</v>
      </c>
      <c r="F29" s="19" t="s">
        <v>3</v>
      </c>
      <c r="G29" s="20">
        <v>5</v>
      </c>
      <c r="H29" s="21"/>
      <c r="I29" s="43"/>
      <c r="J29" s="21"/>
      <c r="K29" s="21">
        <f t="shared" si="0"/>
        <v>0</v>
      </c>
      <c r="L29" s="21"/>
      <c r="M29" s="22">
        <f t="shared" si="1"/>
        <v>0</v>
      </c>
      <c r="N29" s="37" t="e">
        <f t="shared" si="2"/>
        <v>#DIV/0!</v>
      </c>
      <c r="O29" s="38">
        <f t="shared" si="4"/>
        <v>0</v>
      </c>
      <c r="P29" s="37" t="e">
        <f t="shared" si="3"/>
        <v>#DIV/0!</v>
      </c>
    </row>
    <row r="30" spans="1:16" x14ac:dyDescent="0.25">
      <c r="A30" s="16" t="s">
        <v>302</v>
      </c>
      <c r="B30" s="17" t="s">
        <v>264</v>
      </c>
      <c r="C30" s="16" t="s">
        <v>6</v>
      </c>
      <c r="D30" s="18" t="s">
        <v>303</v>
      </c>
      <c r="E30" s="19" t="s">
        <v>344</v>
      </c>
      <c r="F30" s="19" t="s">
        <v>3</v>
      </c>
      <c r="G30" s="20">
        <v>43</v>
      </c>
      <c r="H30" s="21"/>
      <c r="I30" s="43"/>
      <c r="J30" s="21"/>
      <c r="K30" s="21">
        <f t="shared" si="0"/>
        <v>0</v>
      </c>
      <c r="L30" s="21"/>
      <c r="M30" s="22">
        <f t="shared" si="1"/>
        <v>0</v>
      </c>
      <c r="N30" s="37" t="e">
        <f t="shared" si="2"/>
        <v>#DIV/0!</v>
      </c>
      <c r="O30" s="38">
        <f t="shared" si="4"/>
        <v>0</v>
      </c>
      <c r="P30" s="37" t="e">
        <f t="shared" si="3"/>
        <v>#DIV/0!</v>
      </c>
    </row>
    <row r="31" spans="1:16" x14ac:dyDescent="0.25">
      <c r="A31" s="16" t="s">
        <v>24</v>
      </c>
      <c r="B31" s="17" t="s">
        <v>25</v>
      </c>
      <c r="C31" s="16" t="s">
        <v>6</v>
      </c>
      <c r="D31" s="18" t="s">
        <v>26</v>
      </c>
      <c r="E31" s="19" t="s">
        <v>344</v>
      </c>
      <c r="F31" s="19" t="s">
        <v>3</v>
      </c>
      <c r="G31" s="20">
        <v>14</v>
      </c>
      <c r="H31" s="21"/>
      <c r="I31" s="43"/>
      <c r="J31" s="21"/>
      <c r="K31" s="21">
        <f t="shared" si="0"/>
        <v>0</v>
      </c>
      <c r="L31" s="21"/>
      <c r="M31" s="22">
        <f t="shared" si="1"/>
        <v>0</v>
      </c>
      <c r="N31" s="37" t="e">
        <f t="shared" si="2"/>
        <v>#DIV/0!</v>
      </c>
      <c r="O31" s="38">
        <f t="shared" si="4"/>
        <v>0</v>
      </c>
      <c r="P31" s="37" t="e">
        <f t="shared" si="3"/>
        <v>#DIV/0!</v>
      </c>
    </row>
    <row r="32" spans="1:16" x14ac:dyDescent="0.25">
      <c r="A32" s="16" t="s">
        <v>269</v>
      </c>
      <c r="B32" s="17" t="s">
        <v>123</v>
      </c>
      <c r="C32" s="16" t="s">
        <v>6</v>
      </c>
      <c r="D32" s="18" t="s">
        <v>124</v>
      </c>
      <c r="E32" s="19" t="s">
        <v>344</v>
      </c>
      <c r="F32" s="19" t="s">
        <v>125</v>
      </c>
      <c r="G32" s="20">
        <v>100</v>
      </c>
      <c r="H32" s="21"/>
      <c r="I32" s="43"/>
      <c r="J32" s="21"/>
      <c r="K32" s="21">
        <f t="shared" si="0"/>
        <v>0</v>
      </c>
      <c r="L32" s="21"/>
      <c r="M32" s="22">
        <f t="shared" si="1"/>
        <v>0</v>
      </c>
      <c r="N32" s="37" t="e">
        <f t="shared" si="2"/>
        <v>#DIV/0!</v>
      </c>
      <c r="O32" s="38">
        <f t="shared" si="4"/>
        <v>0</v>
      </c>
      <c r="P32" s="37" t="e">
        <f t="shared" si="3"/>
        <v>#DIV/0!</v>
      </c>
    </row>
    <row r="33" spans="1:16" x14ac:dyDescent="0.25">
      <c r="A33" s="16" t="s">
        <v>23</v>
      </c>
      <c r="B33" s="17" t="s">
        <v>12</v>
      </c>
      <c r="C33" s="16" t="s">
        <v>6</v>
      </c>
      <c r="D33" s="18" t="s">
        <v>13</v>
      </c>
      <c r="E33" s="19" t="s">
        <v>344</v>
      </c>
      <c r="F33" s="19" t="s">
        <v>3</v>
      </c>
      <c r="G33" s="20">
        <v>11</v>
      </c>
      <c r="H33" s="21"/>
      <c r="I33" s="43"/>
      <c r="J33" s="21"/>
      <c r="K33" s="21">
        <f t="shared" si="0"/>
        <v>0</v>
      </c>
      <c r="L33" s="21"/>
      <c r="M33" s="22">
        <f t="shared" si="1"/>
        <v>0</v>
      </c>
      <c r="N33" s="37" t="e">
        <f t="shared" si="2"/>
        <v>#DIV/0!</v>
      </c>
      <c r="O33" s="38">
        <f t="shared" si="4"/>
        <v>0</v>
      </c>
      <c r="P33" s="37" t="e">
        <f t="shared" si="3"/>
        <v>#DIV/0!</v>
      </c>
    </row>
    <row r="34" spans="1:16" x14ac:dyDescent="0.25">
      <c r="A34" s="16" t="s">
        <v>189</v>
      </c>
      <c r="B34" s="17" t="s">
        <v>190</v>
      </c>
      <c r="C34" s="16" t="s">
        <v>6</v>
      </c>
      <c r="D34" s="18" t="s">
        <v>191</v>
      </c>
      <c r="E34" s="19" t="s">
        <v>344</v>
      </c>
      <c r="F34" s="19" t="s">
        <v>3</v>
      </c>
      <c r="G34" s="20">
        <v>63</v>
      </c>
      <c r="H34" s="21"/>
      <c r="I34" s="43"/>
      <c r="J34" s="21"/>
      <c r="K34" s="21">
        <f t="shared" si="0"/>
        <v>0</v>
      </c>
      <c r="L34" s="21"/>
      <c r="M34" s="22">
        <f t="shared" si="1"/>
        <v>0</v>
      </c>
      <c r="N34" s="37" t="e">
        <f t="shared" si="2"/>
        <v>#DIV/0!</v>
      </c>
      <c r="O34" s="38">
        <f t="shared" si="4"/>
        <v>0</v>
      </c>
      <c r="P34" s="37" t="e">
        <f t="shared" si="3"/>
        <v>#DIV/0!</v>
      </c>
    </row>
    <row r="35" spans="1:16" x14ac:dyDescent="0.25">
      <c r="A35" s="16" t="s">
        <v>71</v>
      </c>
      <c r="B35" s="17" t="s">
        <v>72</v>
      </c>
      <c r="C35" s="16" t="s">
        <v>6</v>
      </c>
      <c r="D35" s="18" t="s">
        <v>73</v>
      </c>
      <c r="E35" s="19" t="s">
        <v>344</v>
      </c>
      <c r="F35" s="19" t="s">
        <v>3</v>
      </c>
      <c r="G35" s="20">
        <v>5</v>
      </c>
      <c r="H35" s="21"/>
      <c r="I35" s="43"/>
      <c r="J35" s="21"/>
      <c r="K35" s="21">
        <f t="shared" si="0"/>
        <v>0</v>
      </c>
      <c r="L35" s="21"/>
      <c r="M35" s="22">
        <f t="shared" si="1"/>
        <v>0</v>
      </c>
      <c r="N35" s="37" t="e">
        <f t="shared" si="2"/>
        <v>#DIV/0!</v>
      </c>
      <c r="O35" s="38">
        <f t="shared" si="4"/>
        <v>0</v>
      </c>
      <c r="P35" s="37" t="e">
        <f t="shared" si="3"/>
        <v>#DIV/0!</v>
      </c>
    </row>
    <row r="36" spans="1:16" x14ac:dyDescent="0.25">
      <c r="A36" s="16" t="s">
        <v>101</v>
      </c>
      <c r="B36" s="17" t="s">
        <v>102</v>
      </c>
      <c r="C36" s="16" t="s">
        <v>6</v>
      </c>
      <c r="D36" s="18" t="s">
        <v>103</v>
      </c>
      <c r="E36" s="19" t="s">
        <v>344</v>
      </c>
      <c r="F36" s="19" t="s">
        <v>3</v>
      </c>
      <c r="G36" s="20">
        <v>2</v>
      </c>
      <c r="H36" s="21"/>
      <c r="I36" s="43"/>
      <c r="J36" s="21"/>
      <c r="K36" s="21">
        <f t="shared" si="0"/>
        <v>0</v>
      </c>
      <c r="L36" s="21"/>
      <c r="M36" s="22">
        <f t="shared" si="1"/>
        <v>0</v>
      </c>
      <c r="N36" s="37" t="e">
        <f t="shared" si="2"/>
        <v>#DIV/0!</v>
      </c>
      <c r="O36" s="38">
        <f t="shared" si="4"/>
        <v>0</v>
      </c>
      <c r="P36" s="37" t="e">
        <f t="shared" si="3"/>
        <v>#DIV/0!</v>
      </c>
    </row>
    <row r="37" spans="1:16" x14ac:dyDescent="0.25">
      <c r="A37" s="23" t="s">
        <v>119</v>
      </c>
      <c r="B37" s="24" t="s">
        <v>120</v>
      </c>
      <c r="C37" s="23" t="s">
        <v>6</v>
      </c>
      <c r="D37" s="25" t="s">
        <v>121</v>
      </c>
      <c r="E37" s="26" t="s">
        <v>344</v>
      </c>
      <c r="F37" s="26" t="s">
        <v>118</v>
      </c>
      <c r="G37" s="27">
        <v>80</v>
      </c>
      <c r="H37" s="28"/>
      <c r="I37" s="43"/>
      <c r="J37" s="28"/>
      <c r="K37" s="28">
        <f t="shared" si="0"/>
        <v>0</v>
      </c>
      <c r="L37" s="28"/>
      <c r="M37" s="29">
        <f t="shared" si="1"/>
        <v>0</v>
      </c>
      <c r="N37" s="39" t="e">
        <f t="shared" si="2"/>
        <v>#DIV/0!</v>
      </c>
      <c r="O37" s="40">
        <f t="shared" si="4"/>
        <v>0</v>
      </c>
      <c r="P37" s="39" t="e">
        <f t="shared" si="3"/>
        <v>#DIV/0!</v>
      </c>
    </row>
    <row r="38" spans="1:16" ht="25.5" x14ac:dyDescent="0.25">
      <c r="A38" s="23" t="s">
        <v>195</v>
      </c>
      <c r="B38" s="24" t="s">
        <v>196</v>
      </c>
      <c r="C38" s="23" t="s">
        <v>128</v>
      </c>
      <c r="D38" s="23" t="s">
        <v>197</v>
      </c>
      <c r="E38" s="26" t="s">
        <v>344</v>
      </c>
      <c r="F38" s="26" t="s">
        <v>130</v>
      </c>
      <c r="G38" s="27">
        <v>160</v>
      </c>
      <c r="H38" s="28"/>
      <c r="I38" s="43"/>
      <c r="J38" s="28"/>
      <c r="K38" s="28">
        <f t="shared" si="0"/>
        <v>0</v>
      </c>
      <c r="L38" s="28"/>
      <c r="M38" s="29">
        <f t="shared" si="1"/>
        <v>0</v>
      </c>
      <c r="N38" s="39" t="e">
        <f t="shared" si="2"/>
        <v>#DIV/0!</v>
      </c>
      <c r="O38" s="40">
        <f t="shared" si="4"/>
        <v>0</v>
      </c>
      <c r="P38" s="39" t="e">
        <f t="shared" si="3"/>
        <v>#DIV/0!</v>
      </c>
    </row>
    <row r="39" spans="1:16" x14ac:dyDescent="0.25">
      <c r="A39" s="23" t="s">
        <v>122</v>
      </c>
      <c r="B39" s="24" t="s">
        <v>123</v>
      </c>
      <c r="C39" s="23" t="s">
        <v>6</v>
      </c>
      <c r="D39" s="25" t="s">
        <v>124</v>
      </c>
      <c r="E39" s="26" t="s">
        <v>344</v>
      </c>
      <c r="F39" s="26" t="s">
        <v>125</v>
      </c>
      <c r="G39" s="27">
        <v>80</v>
      </c>
      <c r="H39" s="28"/>
      <c r="I39" s="43"/>
      <c r="J39" s="28"/>
      <c r="K39" s="28">
        <f t="shared" si="0"/>
        <v>0</v>
      </c>
      <c r="L39" s="28"/>
      <c r="M39" s="29">
        <f t="shared" si="1"/>
        <v>0</v>
      </c>
      <c r="N39" s="39" t="e">
        <f t="shared" si="2"/>
        <v>#DIV/0!</v>
      </c>
      <c r="O39" s="40">
        <f t="shared" si="4"/>
        <v>0</v>
      </c>
      <c r="P39" s="39" t="e">
        <f t="shared" si="3"/>
        <v>#DIV/0!</v>
      </c>
    </row>
    <row r="40" spans="1:16" x14ac:dyDescent="0.25">
      <c r="A40" s="23" t="s">
        <v>270</v>
      </c>
      <c r="B40" s="24" t="s">
        <v>271</v>
      </c>
      <c r="C40" s="23" t="s">
        <v>6</v>
      </c>
      <c r="D40" s="25" t="s">
        <v>272</v>
      </c>
      <c r="E40" s="26" t="s">
        <v>344</v>
      </c>
      <c r="F40" s="26" t="s">
        <v>273</v>
      </c>
      <c r="G40" s="27">
        <v>415</v>
      </c>
      <c r="H40" s="28"/>
      <c r="I40" s="43"/>
      <c r="J40" s="28"/>
      <c r="K40" s="28">
        <f t="shared" si="0"/>
        <v>0</v>
      </c>
      <c r="L40" s="28"/>
      <c r="M40" s="29">
        <f t="shared" si="1"/>
        <v>0</v>
      </c>
      <c r="N40" s="39" t="e">
        <f t="shared" si="2"/>
        <v>#DIV/0!</v>
      </c>
      <c r="O40" s="40">
        <f t="shared" si="4"/>
        <v>0</v>
      </c>
      <c r="P40" s="39" t="e">
        <f t="shared" si="3"/>
        <v>#DIV/0!</v>
      </c>
    </row>
    <row r="41" spans="1:16" ht="25.5" x14ac:dyDescent="0.25">
      <c r="A41" s="23" t="s">
        <v>257</v>
      </c>
      <c r="B41" s="24" t="s">
        <v>258</v>
      </c>
      <c r="C41" s="23" t="s">
        <v>184</v>
      </c>
      <c r="D41" s="23" t="s">
        <v>259</v>
      </c>
      <c r="E41" s="26" t="s">
        <v>344</v>
      </c>
      <c r="F41" s="26" t="s">
        <v>3</v>
      </c>
      <c r="G41" s="27">
        <v>2</v>
      </c>
      <c r="H41" s="28"/>
      <c r="I41" s="43"/>
      <c r="J41" s="28"/>
      <c r="K41" s="28">
        <f t="shared" si="0"/>
        <v>0</v>
      </c>
      <c r="L41" s="28"/>
      <c r="M41" s="29">
        <f t="shared" si="1"/>
        <v>0</v>
      </c>
      <c r="N41" s="39" t="e">
        <f t="shared" si="2"/>
        <v>#DIV/0!</v>
      </c>
      <c r="O41" s="40">
        <f t="shared" si="4"/>
        <v>0</v>
      </c>
      <c r="P41" s="39" t="e">
        <f t="shared" si="3"/>
        <v>#DIV/0!</v>
      </c>
    </row>
    <row r="42" spans="1:16" x14ac:dyDescent="0.25">
      <c r="A42" s="23" t="s">
        <v>115</v>
      </c>
      <c r="B42" s="24" t="s">
        <v>116</v>
      </c>
      <c r="C42" s="23" t="s">
        <v>6</v>
      </c>
      <c r="D42" s="25" t="s">
        <v>117</v>
      </c>
      <c r="E42" s="26" t="s">
        <v>344</v>
      </c>
      <c r="F42" s="26" t="s">
        <v>118</v>
      </c>
      <c r="G42" s="27">
        <v>80</v>
      </c>
      <c r="H42" s="28"/>
      <c r="I42" s="43"/>
      <c r="J42" s="28"/>
      <c r="K42" s="28">
        <f t="shared" si="0"/>
        <v>0</v>
      </c>
      <c r="L42" s="28"/>
      <c r="M42" s="29">
        <f t="shared" si="1"/>
        <v>0</v>
      </c>
      <c r="N42" s="39" t="e">
        <f t="shared" si="2"/>
        <v>#DIV/0!</v>
      </c>
      <c r="O42" s="40">
        <f t="shared" si="4"/>
        <v>0</v>
      </c>
      <c r="P42" s="39" t="e">
        <f t="shared" si="3"/>
        <v>#DIV/0!</v>
      </c>
    </row>
    <row r="43" spans="1:16" x14ac:dyDescent="0.25">
      <c r="A43" s="23" t="s">
        <v>20</v>
      </c>
      <c r="B43" s="24" t="s">
        <v>21</v>
      </c>
      <c r="C43" s="23" t="s">
        <v>6</v>
      </c>
      <c r="D43" s="25" t="s">
        <v>22</v>
      </c>
      <c r="E43" s="26" t="s">
        <v>344</v>
      </c>
      <c r="F43" s="26" t="s">
        <v>3</v>
      </c>
      <c r="G43" s="27">
        <v>14</v>
      </c>
      <c r="H43" s="28"/>
      <c r="I43" s="43"/>
      <c r="J43" s="28"/>
      <c r="K43" s="28">
        <f t="shared" si="0"/>
        <v>0</v>
      </c>
      <c r="L43" s="28"/>
      <c r="M43" s="29">
        <f t="shared" si="1"/>
        <v>0</v>
      </c>
      <c r="N43" s="39" t="e">
        <f t="shared" si="2"/>
        <v>#DIV/0!</v>
      </c>
      <c r="O43" s="40">
        <f t="shared" si="4"/>
        <v>0</v>
      </c>
      <c r="P43" s="39" t="e">
        <f t="shared" si="3"/>
        <v>#DIV/0!</v>
      </c>
    </row>
    <row r="44" spans="1:16" ht="25.5" x14ac:dyDescent="0.25">
      <c r="A44" s="23" t="s">
        <v>235</v>
      </c>
      <c r="B44" s="24" t="s">
        <v>236</v>
      </c>
      <c r="C44" s="23" t="s">
        <v>184</v>
      </c>
      <c r="D44" s="23" t="s">
        <v>237</v>
      </c>
      <c r="E44" s="26" t="s">
        <v>344</v>
      </c>
      <c r="F44" s="26" t="s">
        <v>238</v>
      </c>
      <c r="G44" s="27">
        <v>100</v>
      </c>
      <c r="H44" s="28"/>
      <c r="I44" s="43"/>
      <c r="J44" s="28"/>
      <c r="K44" s="28">
        <f t="shared" si="0"/>
        <v>0</v>
      </c>
      <c r="L44" s="28"/>
      <c r="M44" s="29">
        <f t="shared" si="1"/>
        <v>0</v>
      </c>
      <c r="N44" s="39" t="e">
        <f t="shared" si="2"/>
        <v>#DIV/0!</v>
      </c>
      <c r="O44" s="40">
        <f t="shared" si="4"/>
        <v>0</v>
      </c>
      <c r="P44" s="39" t="e">
        <f t="shared" si="3"/>
        <v>#DIV/0!</v>
      </c>
    </row>
    <row r="45" spans="1:16" ht="25.5" x14ac:dyDescent="0.25">
      <c r="A45" s="23" t="s">
        <v>242</v>
      </c>
      <c r="B45" s="24" t="s">
        <v>243</v>
      </c>
      <c r="C45" s="23" t="s">
        <v>184</v>
      </c>
      <c r="D45" s="23" t="s">
        <v>244</v>
      </c>
      <c r="E45" s="26" t="s">
        <v>344</v>
      </c>
      <c r="F45" s="26" t="s">
        <v>3</v>
      </c>
      <c r="G45" s="27">
        <v>20</v>
      </c>
      <c r="H45" s="28"/>
      <c r="I45" s="43"/>
      <c r="J45" s="28"/>
      <c r="K45" s="28">
        <f t="shared" si="0"/>
        <v>0</v>
      </c>
      <c r="L45" s="28"/>
      <c r="M45" s="29">
        <f t="shared" si="1"/>
        <v>0</v>
      </c>
      <c r="N45" s="39" t="e">
        <f t="shared" si="2"/>
        <v>#DIV/0!</v>
      </c>
      <c r="O45" s="40">
        <f t="shared" si="4"/>
        <v>0</v>
      </c>
      <c r="P45" s="39" t="e">
        <f t="shared" si="3"/>
        <v>#DIV/0!</v>
      </c>
    </row>
    <row r="46" spans="1:16" ht="25.5" x14ac:dyDescent="0.25">
      <c r="A46" s="23" t="s">
        <v>223</v>
      </c>
      <c r="B46" s="24" t="s">
        <v>224</v>
      </c>
      <c r="C46" s="23" t="s">
        <v>184</v>
      </c>
      <c r="D46" s="23" t="s">
        <v>225</v>
      </c>
      <c r="E46" s="26" t="s">
        <v>344</v>
      </c>
      <c r="F46" s="26" t="s">
        <v>3</v>
      </c>
      <c r="G46" s="27">
        <v>15</v>
      </c>
      <c r="H46" s="28"/>
      <c r="I46" s="43"/>
      <c r="J46" s="28"/>
      <c r="K46" s="28">
        <f t="shared" si="0"/>
        <v>0</v>
      </c>
      <c r="L46" s="28"/>
      <c r="M46" s="29">
        <f t="shared" si="1"/>
        <v>0</v>
      </c>
      <c r="N46" s="39" t="e">
        <f t="shared" si="2"/>
        <v>#DIV/0!</v>
      </c>
      <c r="O46" s="40">
        <f t="shared" si="4"/>
        <v>0</v>
      </c>
      <c r="P46" s="39" t="e">
        <f t="shared" si="3"/>
        <v>#DIV/0!</v>
      </c>
    </row>
    <row r="47" spans="1:16" x14ac:dyDescent="0.25">
      <c r="A47" s="23" t="s">
        <v>17</v>
      </c>
      <c r="B47" s="24" t="s">
        <v>18</v>
      </c>
      <c r="C47" s="23" t="s">
        <v>6</v>
      </c>
      <c r="D47" s="25" t="s">
        <v>19</v>
      </c>
      <c r="E47" s="26" t="s">
        <v>344</v>
      </c>
      <c r="F47" s="26" t="s">
        <v>3</v>
      </c>
      <c r="G47" s="27">
        <v>14</v>
      </c>
      <c r="H47" s="28"/>
      <c r="I47" s="43"/>
      <c r="J47" s="28"/>
      <c r="K47" s="28">
        <f t="shared" si="0"/>
        <v>0</v>
      </c>
      <c r="L47" s="28"/>
      <c r="M47" s="29">
        <f t="shared" si="1"/>
        <v>0</v>
      </c>
      <c r="N47" s="39" t="e">
        <f t="shared" si="2"/>
        <v>#DIV/0!</v>
      </c>
      <c r="O47" s="40">
        <f t="shared" si="4"/>
        <v>0</v>
      </c>
      <c r="P47" s="39" t="e">
        <f t="shared" si="3"/>
        <v>#DIV/0!</v>
      </c>
    </row>
    <row r="48" spans="1:16" x14ac:dyDescent="0.25">
      <c r="A48" s="23" t="s">
        <v>91</v>
      </c>
      <c r="B48" s="24" t="s">
        <v>92</v>
      </c>
      <c r="C48" s="23" t="s">
        <v>6</v>
      </c>
      <c r="D48" s="25" t="s">
        <v>93</v>
      </c>
      <c r="E48" s="26" t="s">
        <v>344</v>
      </c>
      <c r="F48" s="26" t="s">
        <v>3</v>
      </c>
      <c r="G48" s="27">
        <v>9</v>
      </c>
      <c r="H48" s="28"/>
      <c r="I48" s="43"/>
      <c r="J48" s="28"/>
      <c r="K48" s="28">
        <f t="shared" si="0"/>
        <v>0</v>
      </c>
      <c r="L48" s="28"/>
      <c r="M48" s="29">
        <f t="shared" si="1"/>
        <v>0</v>
      </c>
      <c r="N48" s="39" t="e">
        <f t="shared" si="2"/>
        <v>#DIV/0!</v>
      </c>
      <c r="O48" s="40">
        <f t="shared" si="4"/>
        <v>0</v>
      </c>
      <c r="P48" s="39" t="e">
        <f t="shared" si="3"/>
        <v>#DIV/0!</v>
      </c>
    </row>
    <row r="49" spans="1:16" ht="25.5" x14ac:dyDescent="0.25">
      <c r="A49" s="23" t="s">
        <v>280</v>
      </c>
      <c r="B49" s="24" t="s">
        <v>281</v>
      </c>
      <c r="C49" s="23" t="s">
        <v>184</v>
      </c>
      <c r="D49" s="23" t="s">
        <v>282</v>
      </c>
      <c r="E49" s="26" t="s">
        <v>344</v>
      </c>
      <c r="F49" s="26" t="s">
        <v>283</v>
      </c>
      <c r="G49" s="27">
        <v>1</v>
      </c>
      <c r="H49" s="28"/>
      <c r="I49" s="43"/>
      <c r="J49" s="28"/>
      <c r="K49" s="28">
        <f t="shared" si="0"/>
        <v>0</v>
      </c>
      <c r="L49" s="28"/>
      <c r="M49" s="29">
        <f t="shared" si="1"/>
        <v>0</v>
      </c>
      <c r="N49" s="39" t="e">
        <f t="shared" si="2"/>
        <v>#DIV/0!</v>
      </c>
      <c r="O49" s="40">
        <f t="shared" si="4"/>
        <v>0</v>
      </c>
      <c r="P49" s="39" t="e">
        <f t="shared" si="3"/>
        <v>#DIV/0!</v>
      </c>
    </row>
    <row r="50" spans="1:16" x14ac:dyDescent="0.25">
      <c r="A50" s="23" t="s">
        <v>308</v>
      </c>
      <c r="B50" s="24" t="s">
        <v>309</v>
      </c>
      <c r="C50" s="23" t="s">
        <v>184</v>
      </c>
      <c r="D50" s="25" t="s">
        <v>310</v>
      </c>
      <c r="E50" s="26" t="s">
        <v>344</v>
      </c>
      <c r="F50" s="26" t="s">
        <v>283</v>
      </c>
      <c r="G50" s="27">
        <v>2</v>
      </c>
      <c r="H50" s="28"/>
      <c r="I50" s="43"/>
      <c r="J50" s="28"/>
      <c r="K50" s="28">
        <f t="shared" si="0"/>
        <v>0</v>
      </c>
      <c r="L50" s="28"/>
      <c r="M50" s="29">
        <f t="shared" si="1"/>
        <v>0</v>
      </c>
      <c r="N50" s="39" t="e">
        <f t="shared" si="2"/>
        <v>#DIV/0!</v>
      </c>
      <c r="O50" s="40">
        <f t="shared" si="4"/>
        <v>0</v>
      </c>
      <c r="P50" s="39" t="e">
        <f t="shared" si="3"/>
        <v>#DIV/0!</v>
      </c>
    </row>
    <row r="51" spans="1:16" ht="25.5" x14ac:dyDescent="0.25">
      <c r="A51" s="23" t="s">
        <v>245</v>
      </c>
      <c r="B51" s="24" t="s">
        <v>246</v>
      </c>
      <c r="C51" s="23" t="s">
        <v>184</v>
      </c>
      <c r="D51" s="23" t="s">
        <v>247</v>
      </c>
      <c r="E51" s="26" t="s">
        <v>344</v>
      </c>
      <c r="F51" s="26" t="s">
        <v>3</v>
      </c>
      <c r="G51" s="27">
        <v>20</v>
      </c>
      <c r="H51" s="28"/>
      <c r="I51" s="43"/>
      <c r="J51" s="28"/>
      <c r="K51" s="28">
        <f t="shared" si="0"/>
        <v>0</v>
      </c>
      <c r="L51" s="28"/>
      <c r="M51" s="29">
        <f t="shared" si="1"/>
        <v>0</v>
      </c>
      <c r="N51" s="39" t="e">
        <f t="shared" si="2"/>
        <v>#DIV/0!</v>
      </c>
      <c r="O51" s="40">
        <f t="shared" si="4"/>
        <v>0</v>
      </c>
      <c r="P51" s="39" t="e">
        <f t="shared" si="3"/>
        <v>#DIV/0!</v>
      </c>
    </row>
    <row r="52" spans="1:16" x14ac:dyDescent="0.25">
      <c r="A52" s="23" t="s">
        <v>288</v>
      </c>
      <c r="B52" s="24" t="s">
        <v>264</v>
      </c>
      <c r="C52" s="23" t="s">
        <v>6</v>
      </c>
      <c r="D52" s="25" t="s">
        <v>289</v>
      </c>
      <c r="E52" s="26" t="s">
        <v>344</v>
      </c>
      <c r="F52" s="26" t="s">
        <v>3</v>
      </c>
      <c r="G52" s="27">
        <v>22</v>
      </c>
      <c r="H52" s="28"/>
      <c r="I52" s="43"/>
      <c r="J52" s="28"/>
      <c r="K52" s="28">
        <f t="shared" si="0"/>
        <v>0</v>
      </c>
      <c r="L52" s="28"/>
      <c r="M52" s="29">
        <f t="shared" si="1"/>
        <v>0</v>
      </c>
      <c r="N52" s="39" t="e">
        <f t="shared" si="2"/>
        <v>#DIV/0!</v>
      </c>
      <c r="O52" s="40">
        <f t="shared" si="4"/>
        <v>0</v>
      </c>
      <c r="P52" s="39" t="e">
        <f t="shared" si="3"/>
        <v>#DIV/0!</v>
      </c>
    </row>
    <row r="53" spans="1:16" x14ac:dyDescent="0.25">
      <c r="A53" s="23" t="s">
        <v>315</v>
      </c>
      <c r="B53" s="24">
        <v>37591</v>
      </c>
      <c r="C53" s="23" t="s">
        <v>128</v>
      </c>
      <c r="D53" s="25" t="s">
        <v>316</v>
      </c>
      <c r="E53" s="26" t="s">
        <v>344</v>
      </c>
      <c r="F53" s="26" t="s">
        <v>3</v>
      </c>
      <c r="G53" s="27">
        <v>257</v>
      </c>
      <c r="H53" s="28"/>
      <c r="I53" s="43"/>
      <c r="J53" s="28"/>
      <c r="K53" s="28">
        <f t="shared" si="0"/>
        <v>0</v>
      </c>
      <c r="L53" s="28"/>
      <c r="M53" s="29">
        <f t="shared" si="1"/>
        <v>0</v>
      </c>
      <c r="N53" s="39" t="e">
        <f t="shared" si="2"/>
        <v>#DIV/0!</v>
      </c>
      <c r="O53" s="40">
        <f t="shared" si="4"/>
        <v>0</v>
      </c>
      <c r="P53" s="39" t="e">
        <f t="shared" si="3"/>
        <v>#DIV/0!</v>
      </c>
    </row>
    <row r="54" spans="1:16" x14ac:dyDescent="0.25">
      <c r="A54" s="23" t="s">
        <v>105</v>
      </c>
      <c r="B54" s="24" t="s">
        <v>69</v>
      </c>
      <c r="C54" s="23" t="s">
        <v>6</v>
      </c>
      <c r="D54" s="25" t="s">
        <v>70</v>
      </c>
      <c r="E54" s="26" t="s">
        <v>344</v>
      </c>
      <c r="F54" s="26" t="s">
        <v>3</v>
      </c>
      <c r="G54" s="27">
        <v>2</v>
      </c>
      <c r="H54" s="28"/>
      <c r="I54" s="43"/>
      <c r="J54" s="28"/>
      <c r="K54" s="28">
        <f t="shared" si="0"/>
        <v>0</v>
      </c>
      <c r="L54" s="28"/>
      <c r="M54" s="29">
        <f t="shared" si="1"/>
        <v>0</v>
      </c>
      <c r="N54" s="39" t="e">
        <f t="shared" si="2"/>
        <v>#DIV/0!</v>
      </c>
      <c r="O54" s="40">
        <f t="shared" si="4"/>
        <v>0</v>
      </c>
      <c r="P54" s="39" t="e">
        <f t="shared" si="3"/>
        <v>#DIV/0!</v>
      </c>
    </row>
    <row r="55" spans="1:16" x14ac:dyDescent="0.25">
      <c r="A55" s="23" t="s">
        <v>50</v>
      </c>
      <c r="B55" s="24" t="s">
        <v>51</v>
      </c>
      <c r="C55" s="23" t="s">
        <v>6</v>
      </c>
      <c r="D55" s="25" t="s">
        <v>52</v>
      </c>
      <c r="E55" s="26" t="s">
        <v>344</v>
      </c>
      <c r="F55" s="26" t="s">
        <v>3</v>
      </c>
      <c r="G55" s="27">
        <v>3</v>
      </c>
      <c r="H55" s="28"/>
      <c r="I55" s="43"/>
      <c r="J55" s="28"/>
      <c r="K55" s="28">
        <f t="shared" si="0"/>
        <v>0</v>
      </c>
      <c r="L55" s="28"/>
      <c r="M55" s="29">
        <f t="shared" si="1"/>
        <v>0</v>
      </c>
      <c r="N55" s="39" t="e">
        <f t="shared" si="2"/>
        <v>#DIV/0!</v>
      </c>
      <c r="O55" s="40">
        <f t="shared" si="4"/>
        <v>0</v>
      </c>
      <c r="P55" s="39" t="e">
        <f t="shared" si="3"/>
        <v>#DIV/0!</v>
      </c>
    </row>
    <row r="56" spans="1:16" x14ac:dyDescent="0.25">
      <c r="A56" s="23" t="s">
        <v>214</v>
      </c>
      <c r="B56" s="24" t="s">
        <v>215</v>
      </c>
      <c r="C56" s="23" t="s">
        <v>184</v>
      </c>
      <c r="D56" s="23" t="s">
        <v>216</v>
      </c>
      <c r="E56" s="26" t="s">
        <v>344</v>
      </c>
      <c r="F56" s="26" t="s">
        <v>3</v>
      </c>
      <c r="G56" s="27">
        <v>10</v>
      </c>
      <c r="H56" s="28"/>
      <c r="I56" s="43"/>
      <c r="J56" s="28"/>
      <c r="K56" s="28">
        <f t="shared" si="0"/>
        <v>0</v>
      </c>
      <c r="L56" s="28"/>
      <c r="M56" s="29">
        <f t="shared" si="1"/>
        <v>0</v>
      </c>
      <c r="N56" s="39" t="e">
        <f t="shared" si="2"/>
        <v>#DIV/0!</v>
      </c>
      <c r="O56" s="40">
        <f t="shared" si="4"/>
        <v>0</v>
      </c>
      <c r="P56" s="39" t="e">
        <f t="shared" si="3"/>
        <v>#DIV/0!</v>
      </c>
    </row>
    <row r="57" spans="1:16" x14ac:dyDescent="0.25">
      <c r="A57" s="31" t="s">
        <v>304</v>
      </c>
      <c r="B57" s="30" t="s">
        <v>264</v>
      </c>
      <c r="C57" s="31" t="s">
        <v>6</v>
      </c>
      <c r="D57" s="32" t="s">
        <v>305</v>
      </c>
      <c r="E57" s="33" t="s">
        <v>344</v>
      </c>
      <c r="F57" s="33" t="s">
        <v>3</v>
      </c>
      <c r="G57" s="34">
        <v>30</v>
      </c>
      <c r="H57" s="35"/>
      <c r="I57" s="43"/>
      <c r="J57" s="35"/>
      <c r="K57" s="35">
        <f t="shared" si="0"/>
        <v>0</v>
      </c>
      <c r="L57" s="35"/>
      <c r="M57" s="36">
        <f t="shared" si="1"/>
        <v>0</v>
      </c>
      <c r="N57" s="41" t="e">
        <f t="shared" si="2"/>
        <v>#DIV/0!</v>
      </c>
      <c r="O57" s="42">
        <f t="shared" si="4"/>
        <v>0</v>
      </c>
      <c r="P57" s="41" t="e">
        <f t="shared" si="3"/>
        <v>#DIV/0!</v>
      </c>
    </row>
    <row r="58" spans="1:16" x14ac:dyDescent="0.25">
      <c r="A58" s="31" t="s">
        <v>112</v>
      </c>
      <c r="B58" s="30" t="s">
        <v>102</v>
      </c>
      <c r="C58" s="31" t="s">
        <v>6</v>
      </c>
      <c r="D58" s="32" t="s">
        <v>103</v>
      </c>
      <c r="E58" s="33" t="s">
        <v>344</v>
      </c>
      <c r="F58" s="33" t="s">
        <v>3</v>
      </c>
      <c r="G58" s="34">
        <v>1</v>
      </c>
      <c r="H58" s="35"/>
      <c r="I58" s="43"/>
      <c r="J58" s="35"/>
      <c r="K58" s="35">
        <f t="shared" si="0"/>
        <v>0</v>
      </c>
      <c r="L58" s="35"/>
      <c r="M58" s="36">
        <f t="shared" si="1"/>
        <v>0</v>
      </c>
      <c r="N58" s="41" t="e">
        <f t="shared" si="2"/>
        <v>#DIV/0!</v>
      </c>
      <c r="O58" s="42">
        <f t="shared" si="4"/>
        <v>0</v>
      </c>
      <c r="P58" s="41" t="e">
        <f t="shared" si="3"/>
        <v>#DIV/0!</v>
      </c>
    </row>
    <row r="59" spans="1:16" x14ac:dyDescent="0.25">
      <c r="A59" s="31" t="s">
        <v>274</v>
      </c>
      <c r="B59" s="30" t="s">
        <v>275</v>
      </c>
      <c r="C59" s="31" t="s">
        <v>6</v>
      </c>
      <c r="D59" s="32" t="s">
        <v>276</v>
      </c>
      <c r="E59" s="33" t="s">
        <v>344</v>
      </c>
      <c r="F59" s="33" t="s">
        <v>273</v>
      </c>
      <c r="G59" s="34">
        <v>50</v>
      </c>
      <c r="H59" s="35"/>
      <c r="I59" s="43"/>
      <c r="J59" s="35"/>
      <c r="K59" s="35">
        <f t="shared" si="0"/>
        <v>0</v>
      </c>
      <c r="L59" s="35"/>
      <c r="M59" s="36">
        <f t="shared" si="1"/>
        <v>0</v>
      </c>
      <c r="N59" s="41" t="e">
        <f t="shared" si="2"/>
        <v>#DIV/0!</v>
      </c>
      <c r="O59" s="42">
        <f t="shared" si="4"/>
        <v>0</v>
      </c>
      <c r="P59" s="41" t="e">
        <f t="shared" si="3"/>
        <v>#DIV/0!</v>
      </c>
    </row>
    <row r="60" spans="1:16" x14ac:dyDescent="0.25">
      <c r="A60" s="31" t="s">
        <v>49</v>
      </c>
      <c r="B60" s="30" t="s">
        <v>37</v>
      </c>
      <c r="C60" s="31" t="s">
        <v>6</v>
      </c>
      <c r="D60" s="32" t="s">
        <v>38</v>
      </c>
      <c r="E60" s="33" t="s">
        <v>344</v>
      </c>
      <c r="F60" s="33" t="s">
        <v>3</v>
      </c>
      <c r="G60" s="34">
        <v>3</v>
      </c>
      <c r="H60" s="35"/>
      <c r="I60" s="43"/>
      <c r="J60" s="35"/>
      <c r="K60" s="35">
        <f t="shared" si="0"/>
        <v>0</v>
      </c>
      <c r="L60" s="35"/>
      <c r="M60" s="36">
        <f t="shared" si="1"/>
        <v>0</v>
      </c>
      <c r="N60" s="41" t="e">
        <f t="shared" si="2"/>
        <v>#DIV/0!</v>
      </c>
      <c r="O60" s="42">
        <f t="shared" si="4"/>
        <v>0</v>
      </c>
      <c r="P60" s="41" t="e">
        <f t="shared" si="3"/>
        <v>#DIV/0!</v>
      </c>
    </row>
    <row r="61" spans="1:16" x14ac:dyDescent="0.25">
      <c r="A61" s="31" t="s">
        <v>286</v>
      </c>
      <c r="B61" s="30" t="s">
        <v>264</v>
      </c>
      <c r="C61" s="31" t="s">
        <v>6</v>
      </c>
      <c r="D61" s="32" t="s">
        <v>287</v>
      </c>
      <c r="E61" s="33" t="s">
        <v>344</v>
      </c>
      <c r="F61" s="33" t="s">
        <v>3</v>
      </c>
      <c r="G61" s="34">
        <v>214</v>
      </c>
      <c r="H61" s="35"/>
      <c r="I61" s="43"/>
      <c r="J61" s="35"/>
      <c r="K61" s="35">
        <f t="shared" si="0"/>
        <v>0</v>
      </c>
      <c r="L61" s="35"/>
      <c r="M61" s="36">
        <f t="shared" si="1"/>
        <v>0</v>
      </c>
      <c r="N61" s="41" t="e">
        <f t="shared" si="2"/>
        <v>#DIV/0!</v>
      </c>
      <c r="O61" s="42">
        <f t="shared" si="4"/>
        <v>0</v>
      </c>
      <c r="P61" s="41" t="e">
        <f t="shared" si="3"/>
        <v>#DIV/0!</v>
      </c>
    </row>
    <row r="62" spans="1:16" x14ac:dyDescent="0.25">
      <c r="A62" s="31" t="s">
        <v>62</v>
      </c>
      <c r="B62" s="30" t="s">
        <v>63</v>
      </c>
      <c r="C62" s="31" t="s">
        <v>6</v>
      </c>
      <c r="D62" s="32" t="s">
        <v>64</v>
      </c>
      <c r="E62" s="33" t="s">
        <v>344</v>
      </c>
      <c r="F62" s="33" t="s">
        <v>3</v>
      </c>
      <c r="G62" s="34">
        <v>5</v>
      </c>
      <c r="H62" s="35"/>
      <c r="I62" s="43"/>
      <c r="J62" s="35"/>
      <c r="K62" s="35">
        <f t="shared" si="0"/>
        <v>0</v>
      </c>
      <c r="L62" s="35"/>
      <c r="M62" s="36">
        <f t="shared" si="1"/>
        <v>0</v>
      </c>
      <c r="N62" s="41" t="e">
        <f t="shared" si="2"/>
        <v>#DIV/0!</v>
      </c>
      <c r="O62" s="42">
        <f t="shared" si="4"/>
        <v>0</v>
      </c>
      <c r="P62" s="41" t="e">
        <f t="shared" si="3"/>
        <v>#DIV/0!</v>
      </c>
    </row>
    <row r="63" spans="1:16" x14ac:dyDescent="0.25">
      <c r="A63" s="31" t="s">
        <v>106</v>
      </c>
      <c r="B63" s="30" t="s">
        <v>107</v>
      </c>
      <c r="C63" s="31" t="s">
        <v>6</v>
      </c>
      <c r="D63" s="32" t="s">
        <v>108</v>
      </c>
      <c r="E63" s="33" t="s">
        <v>344</v>
      </c>
      <c r="F63" s="33" t="s">
        <v>3</v>
      </c>
      <c r="G63" s="34">
        <v>2</v>
      </c>
      <c r="H63" s="35"/>
      <c r="I63" s="43"/>
      <c r="J63" s="35"/>
      <c r="K63" s="35">
        <f t="shared" si="0"/>
        <v>0</v>
      </c>
      <c r="L63" s="35"/>
      <c r="M63" s="36">
        <f t="shared" si="1"/>
        <v>0</v>
      </c>
      <c r="N63" s="41" t="e">
        <f t="shared" si="2"/>
        <v>#DIV/0!</v>
      </c>
      <c r="O63" s="42">
        <f t="shared" si="4"/>
        <v>0</v>
      </c>
      <c r="P63" s="41" t="e">
        <f t="shared" si="3"/>
        <v>#DIV/0!</v>
      </c>
    </row>
    <row r="64" spans="1:16" x14ac:dyDescent="0.25">
      <c r="A64" s="31" t="s">
        <v>186</v>
      </c>
      <c r="B64" s="30" t="s">
        <v>187</v>
      </c>
      <c r="C64" s="31" t="s">
        <v>6</v>
      </c>
      <c r="D64" s="32" t="s">
        <v>188</v>
      </c>
      <c r="E64" s="33" t="s">
        <v>344</v>
      </c>
      <c r="F64" s="33" t="s">
        <v>3</v>
      </c>
      <c r="G64" s="34">
        <v>63</v>
      </c>
      <c r="H64" s="35"/>
      <c r="I64" s="43"/>
      <c r="J64" s="35"/>
      <c r="K64" s="35">
        <f t="shared" si="0"/>
        <v>0</v>
      </c>
      <c r="L64" s="35"/>
      <c r="M64" s="36">
        <f t="shared" si="1"/>
        <v>0</v>
      </c>
      <c r="N64" s="41" t="e">
        <f t="shared" si="2"/>
        <v>#DIV/0!</v>
      </c>
      <c r="O64" s="42">
        <f t="shared" si="4"/>
        <v>0</v>
      </c>
      <c r="P64" s="41" t="e">
        <f t="shared" si="3"/>
        <v>#DIV/0!</v>
      </c>
    </row>
    <row r="65" spans="1:16" ht="25.5" x14ac:dyDescent="0.25">
      <c r="A65" s="31" t="s">
        <v>217</v>
      </c>
      <c r="B65" s="30" t="s">
        <v>218</v>
      </c>
      <c r="C65" s="31" t="s">
        <v>128</v>
      </c>
      <c r="D65" s="31" t="s">
        <v>219</v>
      </c>
      <c r="E65" s="33" t="s">
        <v>344</v>
      </c>
      <c r="F65" s="33" t="s">
        <v>3</v>
      </c>
      <c r="G65" s="34">
        <v>10</v>
      </c>
      <c r="H65" s="35"/>
      <c r="I65" s="43"/>
      <c r="J65" s="35"/>
      <c r="K65" s="35">
        <f t="shared" si="0"/>
        <v>0</v>
      </c>
      <c r="L65" s="35"/>
      <c r="M65" s="36">
        <f t="shared" si="1"/>
        <v>0</v>
      </c>
      <c r="N65" s="41" t="e">
        <f t="shared" si="2"/>
        <v>#DIV/0!</v>
      </c>
      <c r="O65" s="42">
        <f t="shared" si="4"/>
        <v>0</v>
      </c>
      <c r="P65" s="41" t="e">
        <f t="shared" si="3"/>
        <v>#DIV/0!</v>
      </c>
    </row>
    <row r="66" spans="1:16" x14ac:dyDescent="0.25">
      <c r="A66" s="31" t="s">
        <v>220</v>
      </c>
      <c r="B66" s="30" t="s">
        <v>221</v>
      </c>
      <c r="C66" s="31" t="s">
        <v>6</v>
      </c>
      <c r="D66" s="32" t="s">
        <v>222</v>
      </c>
      <c r="E66" s="33" t="s">
        <v>344</v>
      </c>
      <c r="F66" s="33" t="s">
        <v>130</v>
      </c>
      <c r="G66" s="34">
        <v>80</v>
      </c>
      <c r="H66" s="35"/>
      <c r="I66" s="43"/>
      <c r="J66" s="35"/>
      <c r="K66" s="35">
        <f t="shared" si="0"/>
        <v>0</v>
      </c>
      <c r="L66" s="35"/>
      <c r="M66" s="36">
        <f t="shared" si="1"/>
        <v>0</v>
      </c>
      <c r="N66" s="41" t="e">
        <f t="shared" si="2"/>
        <v>#DIV/0!</v>
      </c>
      <c r="O66" s="42">
        <f t="shared" si="4"/>
        <v>0</v>
      </c>
      <c r="P66" s="41" t="e">
        <f t="shared" si="3"/>
        <v>#DIV/0!</v>
      </c>
    </row>
    <row r="67" spans="1:16" x14ac:dyDescent="0.25">
      <c r="A67" s="31" t="s">
        <v>306</v>
      </c>
      <c r="B67" s="30" t="s">
        <v>264</v>
      </c>
      <c r="C67" s="31" t="s">
        <v>6</v>
      </c>
      <c r="D67" s="32" t="s">
        <v>307</v>
      </c>
      <c r="E67" s="33" t="s">
        <v>344</v>
      </c>
      <c r="F67" s="33" t="s">
        <v>3</v>
      </c>
      <c r="G67" s="34">
        <v>50</v>
      </c>
      <c r="H67" s="35"/>
      <c r="I67" s="43"/>
      <c r="J67" s="35"/>
      <c r="K67" s="35">
        <f t="shared" si="0"/>
        <v>0</v>
      </c>
      <c r="L67" s="35"/>
      <c r="M67" s="36">
        <f t="shared" si="1"/>
        <v>0</v>
      </c>
      <c r="N67" s="41" t="e">
        <f t="shared" si="2"/>
        <v>#DIV/0!</v>
      </c>
      <c r="O67" s="42">
        <f t="shared" si="4"/>
        <v>0</v>
      </c>
      <c r="P67" s="41" t="e">
        <f t="shared" si="3"/>
        <v>#DIV/0!</v>
      </c>
    </row>
    <row r="68" spans="1:16" x14ac:dyDescent="0.25">
      <c r="A68" s="31" t="s">
        <v>87</v>
      </c>
      <c r="B68" s="30" t="s">
        <v>69</v>
      </c>
      <c r="C68" s="31" t="s">
        <v>6</v>
      </c>
      <c r="D68" s="32" t="s">
        <v>70</v>
      </c>
      <c r="E68" s="33" t="s">
        <v>344</v>
      </c>
      <c r="F68" s="33" t="s">
        <v>3</v>
      </c>
      <c r="G68" s="34">
        <v>1</v>
      </c>
      <c r="H68" s="35"/>
      <c r="I68" s="43"/>
      <c r="J68" s="35"/>
      <c r="K68" s="35">
        <f t="shared" si="0"/>
        <v>0</v>
      </c>
      <c r="L68" s="35"/>
      <c r="M68" s="36">
        <f t="shared" si="1"/>
        <v>0</v>
      </c>
      <c r="N68" s="41" t="e">
        <f t="shared" si="2"/>
        <v>#DIV/0!</v>
      </c>
      <c r="O68" s="42">
        <f t="shared" si="4"/>
        <v>0</v>
      </c>
      <c r="P68" s="41" t="e">
        <f t="shared" si="3"/>
        <v>#DIV/0!</v>
      </c>
    </row>
    <row r="69" spans="1:16" x14ac:dyDescent="0.25">
      <c r="A69" s="31" t="s">
        <v>113</v>
      </c>
      <c r="B69" s="30" t="s">
        <v>69</v>
      </c>
      <c r="C69" s="31" t="s">
        <v>6</v>
      </c>
      <c r="D69" s="32" t="s">
        <v>70</v>
      </c>
      <c r="E69" s="33" t="s">
        <v>344</v>
      </c>
      <c r="F69" s="33" t="s">
        <v>3</v>
      </c>
      <c r="G69" s="34">
        <v>1</v>
      </c>
      <c r="H69" s="35"/>
      <c r="I69" s="43"/>
      <c r="J69" s="35"/>
      <c r="K69" s="35">
        <f t="shared" si="0"/>
        <v>0</v>
      </c>
      <c r="L69" s="35"/>
      <c r="M69" s="36">
        <f t="shared" si="1"/>
        <v>0</v>
      </c>
      <c r="N69" s="41" t="e">
        <f t="shared" si="2"/>
        <v>#DIV/0!</v>
      </c>
      <c r="O69" s="42">
        <f t="shared" si="4"/>
        <v>0</v>
      </c>
      <c r="P69" s="41" t="e">
        <f t="shared" si="3"/>
        <v>#DIV/0!</v>
      </c>
    </row>
    <row r="70" spans="1:16" x14ac:dyDescent="0.25">
      <c r="A70" s="31" t="s">
        <v>300</v>
      </c>
      <c r="B70" s="30" t="s">
        <v>264</v>
      </c>
      <c r="C70" s="31" t="s">
        <v>6</v>
      </c>
      <c r="D70" s="32" t="s">
        <v>301</v>
      </c>
      <c r="E70" s="33" t="s">
        <v>344</v>
      </c>
      <c r="F70" s="33" t="s">
        <v>3</v>
      </c>
      <c r="G70" s="34">
        <v>43</v>
      </c>
      <c r="H70" s="35"/>
      <c r="I70" s="43"/>
      <c r="J70" s="35"/>
      <c r="K70" s="35">
        <f t="shared" si="0"/>
        <v>0</v>
      </c>
      <c r="L70" s="35"/>
      <c r="M70" s="36">
        <f t="shared" si="1"/>
        <v>0</v>
      </c>
      <c r="N70" s="41" t="e">
        <f t="shared" si="2"/>
        <v>#DIV/0!</v>
      </c>
      <c r="O70" s="42">
        <f t="shared" si="4"/>
        <v>0</v>
      </c>
      <c r="P70" s="41" t="e">
        <f t="shared" si="3"/>
        <v>#DIV/0!</v>
      </c>
    </row>
    <row r="71" spans="1:16" x14ac:dyDescent="0.25">
      <c r="A71" s="31" t="s">
        <v>65</v>
      </c>
      <c r="B71" s="30" t="s">
        <v>66</v>
      </c>
      <c r="C71" s="31" t="s">
        <v>6</v>
      </c>
      <c r="D71" s="32" t="s">
        <v>67</v>
      </c>
      <c r="E71" s="33" t="s">
        <v>344</v>
      </c>
      <c r="F71" s="33" t="s">
        <v>3</v>
      </c>
      <c r="G71" s="34">
        <v>5</v>
      </c>
      <c r="H71" s="35"/>
      <c r="I71" s="43"/>
      <c r="J71" s="35"/>
      <c r="K71" s="35">
        <f t="shared" ref="K71:K129" si="5">I71*G71</f>
        <v>0</v>
      </c>
      <c r="L71" s="35"/>
      <c r="M71" s="36">
        <f t="shared" ref="M71:M129" si="6">SUM(K71:L71)</f>
        <v>0</v>
      </c>
      <c r="N71" s="41" t="e">
        <f t="shared" ref="N71:N129" si="7">M71/$N$135</f>
        <v>#DIV/0!</v>
      </c>
      <c r="O71" s="42">
        <f t="shared" si="4"/>
        <v>0</v>
      </c>
      <c r="P71" s="41" t="e">
        <f t="shared" ref="P71:P129" si="8">O71/$N$135</f>
        <v>#DIV/0!</v>
      </c>
    </row>
    <row r="72" spans="1:16" x14ac:dyDescent="0.25">
      <c r="A72" s="31" t="s">
        <v>126</v>
      </c>
      <c r="B72" s="30" t="s">
        <v>127</v>
      </c>
      <c r="C72" s="31" t="s">
        <v>128</v>
      </c>
      <c r="D72" s="32" t="s">
        <v>129</v>
      </c>
      <c r="E72" s="33" t="s">
        <v>344</v>
      </c>
      <c r="F72" s="33" t="s">
        <v>130</v>
      </c>
      <c r="G72" s="34">
        <v>211</v>
      </c>
      <c r="H72" s="35"/>
      <c r="I72" s="43"/>
      <c r="J72" s="35"/>
      <c r="K72" s="35">
        <f t="shared" si="5"/>
        <v>0</v>
      </c>
      <c r="L72" s="35"/>
      <c r="M72" s="36">
        <f t="shared" si="6"/>
        <v>0</v>
      </c>
      <c r="N72" s="41" t="e">
        <f t="shared" si="7"/>
        <v>#DIV/0!</v>
      </c>
      <c r="O72" s="42">
        <f t="shared" ref="O72:O129" si="9">M72+O71</f>
        <v>0</v>
      </c>
      <c r="P72" s="41" t="e">
        <f t="shared" si="8"/>
        <v>#DIV/0!</v>
      </c>
    </row>
    <row r="73" spans="1:16" x14ac:dyDescent="0.25">
      <c r="A73" s="31" t="s">
        <v>176</v>
      </c>
      <c r="B73" s="30" t="s">
        <v>177</v>
      </c>
      <c r="C73" s="31" t="s">
        <v>6</v>
      </c>
      <c r="D73" s="32" t="s">
        <v>178</v>
      </c>
      <c r="E73" s="33" t="s">
        <v>344</v>
      </c>
      <c r="F73" s="33" t="s">
        <v>3</v>
      </c>
      <c r="G73" s="34">
        <v>30</v>
      </c>
      <c r="H73" s="35"/>
      <c r="I73" s="43"/>
      <c r="J73" s="35"/>
      <c r="K73" s="35">
        <f t="shared" si="5"/>
        <v>0</v>
      </c>
      <c r="L73" s="35"/>
      <c r="M73" s="36">
        <f t="shared" si="6"/>
        <v>0</v>
      </c>
      <c r="N73" s="41" t="e">
        <f t="shared" si="7"/>
        <v>#DIV/0!</v>
      </c>
      <c r="O73" s="42">
        <f t="shared" si="9"/>
        <v>0</v>
      </c>
      <c r="P73" s="41" t="e">
        <f t="shared" si="8"/>
        <v>#DIV/0!</v>
      </c>
    </row>
    <row r="74" spans="1:16" x14ac:dyDescent="0.25">
      <c r="A74" s="31" t="s">
        <v>198</v>
      </c>
      <c r="B74" s="30" t="s">
        <v>199</v>
      </c>
      <c r="C74" s="31" t="s">
        <v>128</v>
      </c>
      <c r="D74" s="32" t="s">
        <v>200</v>
      </c>
      <c r="E74" s="33" t="s">
        <v>344</v>
      </c>
      <c r="F74" s="33" t="s">
        <v>118</v>
      </c>
      <c r="G74" s="34">
        <v>8</v>
      </c>
      <c r="H74" s="35"/>
      <c r="I74" s="43"/>
      <c r="J74" s="35"/>
      <c r="K74" s="35">
        <f t="shared" si="5"/>
        <v>0</v>
      </c>
      <c r="L74" s="35"/>
      <c r="M74" s="36">
        <f t="shared" si="6"/>
        <v>0</v>
      </c>
      <c r="N74" s="41" t="e">
        <f t="shared" si="7"/>
        <v>#DIV/0!</v>
      </c>
      <c r="O74" s="42">
        <f t="shared" si="9"/>
        <v>0</v>
      </c>
      <c r="P74" s="41" t="e">
        <f t="shared" si="8"/>
        <v>#DIV/0!</v>
      </c>
    </row>
    <row r="75" spans="1:16" ht="38.25" x14ac:dyDescent="0.25">
      <c r="A75" s="31" t="s">
        <v>229</v>
      </c>
      <c r="B75" s="30" t="s">
        <v>230</v>
      </c>
      <c r="C75" s="31" t="s">
        <v>184</v>
      </c>
      <c r="D75" s="31" t="s">
        <v>231</v>
      </c>
      <c r="E75" s="33" t="s">
        <v>344</v>
      </c>
      <c r="F75" s="33" t="s">
        <v>3</v>
      </c>
      <c r="G75" s="34">
        <v>4</v>
      </c>
      <c r="H75" s="35"/>
      <c r="I75" s="43"/>
      <c r="J75" s="35"/>
      <c r="K75" s="35">
        <f t="shared" si="5"/>
        <v>0</v>
      </c>
      <c r="L75" s="35"/>
      <c r="M75" s="36">
        <f t="shared" si="6"/>
        <v>0</v>
      </c>
      <c r="N75" s="41" t="e">
        <f t="shared" si="7"/>
        <v>#DIV/0!</v>
      </c>
      <c r="O75" s="42">
        <f t="shared" si="9"/>
        <v>0</v>
      </c>
      <c r="P75" s="41" t="e">
        <f t="shared" si="8"/>
        <v>#DIV/0!</v>
      </c>
    </row>
    <row r="76" spans="1:16" x14ac:dyDescent="0.25">
      <c r="A76" s="31" t="s">
        <v>11</v>
      </c>
      <c r="B76" s="30" t="s">
        <v>12</v>
      </c>
      <c r="C76" s="31" t="s">
        <v>6</v>
      </c>
      <c r="D76" s="32" t="s">
        <v>13</v>
      </c>
      <c r="E76" s="33" t="s">
        <v>344</v>
      </c>
      <c r="F76" s="33" t="s">
        <v>3</v>
      </c>
      <c r="G76" s="34">
        <v>2</v>
      </c>
      <c r="H76" s="35"/>
      <c r="I76" s="43"/>
      <c r="J76" s="35"/>
      <c r="K76" s="35">
        <f t="shared" si="5"/>
        <v>0</v>
      </c>
      <c r="L76" s="35"/>
      <c r="M76" s="36">
        <f t="shared" si="6"/>
        <v>0</v>
      </c>
      <c r="N76" s="41" t="e">
        <f t="shared" si="7"/>
        <v>#DIV/0!</v>
      </c>
      <c r="O76" s="42">
        <f t="shared" si="9"/>
        <v>0</v>
      </c>
      <c r="P76" s="41" t="e">
        <f t="shared" si="8"/>
        <v>#DIV/0!</v>
      </c>
    </row>
    <row r="77" spans="1:16" x14ac:dyDescent="0.25">
      <c r="A77" s="31" t="s">
        <v>114</v>
      </c>
      <c r="B77" s="30" t="s">
        <v>107</v>
      </c>
      <c r="C77" s="31" t="s">
        <v>6</v>
      </c>
      <c r="D77" s="32" t="s">
        <v>108</v>
      </c>
      <c r="E77" s="33" t="s">
        <v>344</v>
      </c>
      <c r="F77" s="33" t="s">
        <v>3</v>
      </c>
      <c r="G77" s="34">
        <v>1</v>
      </c>
      <c r="H77" s="35"/>
      <c r="I77" s="43"/>
      <c r="J77" s="35"/>
      <c r="K77" s="35">
        <f t="shared" si="5"/>
        <v>0</v>
      </c>
      <c r="L77" s="35"/>
      <c r="M77" s="36">
        <f t="shared" si="6"/>
        <v>0</v>
      </c>
      <c r="N77" s="41" t="e">
        <f t="shared" si="7"/>
        <v>#DIV/0!</v>
      </c>
      <c r="O77" s="42">
        <f t="shared" si="9"/>
        <v>0</v>
      </c>
      <c r="P77" s="41" t="e">
        <f t="shared" si="8"/>
        <v>#DIV/0!</v>
      </c>
    </row>
    <row r="78" spans="1:16" x14ac:dyDescent="0.25">
      <c r="A78" s="31" t="s">
        <v>88</v>
      </c>
      <c r="B78" s="30" t="s">
        <v>89</v>
      </c>
      <c r="C78" s="31" t="s">
        <v>6</v>
      </c>
      <c r="D78" s="32" t="s">
        <v>90</v>
      </c>
      <c r="E78" s="33" t="s">
        <v>344</v>
      </c>
      <c r="F78" s="33" t="s">
        <v>3</v>
      </c>
      <c r="G78" s="34">
        <v>1</v>
      </c>
      <c r="H78" s="35"/>
      <c r="I78" s="43"/>
      <c r="J78" s="35"/>
      <c r="K78" s="35">
        <f t="shared" si="5"/>
        <v>0</v>
      </c>
      <c r="L78" s="35"/>
      <c r="M78" s="36">
        <f t="shared" si="6"/>
        <v>0</v>
      </c>
      <c r="N78" s="41" t="e">
        <f t="shared" si="7"/>
        <v>#DIV/0!</v>
      </c>
      <c r="O78" s="42">
        <f t="shared" si="9"/>
        <v>0</v>
      </c>
      <c r="P78" s="41" t="e">
        <f t="shared" si="8"/>
        <v>#DIV/0!</v>
      </c>
    </row>
    <row r="79" spans="1:16" x14ac:dyDescent="0.25">
      <c r="A79" s="31" t="s">
        <v>45</v>
      </c>
      <c r="B79" s="30" t="s">
        <v>46</v>
      </c>
      <c r="C79" s="31" t="s">
        <v>6</v>
      </c>
      <c r="D79" s="32" t="s">
        <v>47</v>
      </c>
      <c r="E79" s="33" t="s">
        <v>344</v>
      </c>
      <c r="F79" s="33" t="s">
        <v>3</v>
      </c>
      <c r="G79" s="34">
        <v>3</v>
      </c>
      <c r="H79" s="35"/>
      <c r="I79" s="43"/>
      <c r="J79" s="35"/>
      <c r="K79" s="35">
        <f t="shared" si="5"/>
        <v>0</v>
      </c>
      <c r="L79" s="35"/>
      <c r="M79" s="36">
        <f t="shared" si="6"/>
        <v>0</v>
      </c>
      <c r="N79" s="41" t="e">
        <f t="shared" si="7"/>
        <v>#DIV/0!</v>
      </c>
      <c r="O79" s="42">
        <f t="shared" si="9"/>
        <v>0</v>
      </c>
      <c r="P79" s="41" t="e">
        <f t="shared" si="8"/>
        <v>#DIV/0!</v>
      </c>
    </row>
    <row r="80" spans="1:16" x14ac:dyDescent="0.25">
      <c r="A80" s="31" t="s">
        <v>33</v>
      </c>
      <c r="B80" s="30" t="s">
        <v>34</v>
      </c>
      <c r="C80" s="31" t="s">
        <v>6</v>
      </c>
      <c r="D80" s="32" t="s">
        <v>35</v>
      </c>
      <c r="E80" s="33" t="s">
        <v>344</v>
      </c>
      <c r="F80" s="33" t="s">
        <v>3</v>
      </c>
      <c r="G80" s="34">
        <v>29</v>
      </c>
      <c r="H80" s="35"/>
      <c r="I80" s="43"/>
      <c r="J80" s="35"/>
      <c r="K80" s="35">
        <f t="shared" si="5"/>
        <v>0</v>
      </c>
      <c r="L80" s="35"/>
      <c r="M80" s="36">
        <f t="shared" si="6"/>
        <v>0</v>
      </c>
      <c r="N80" s="41" t="e">
        <f t="shared" si="7"/>
        <v>#DIV/0!</v>
      </c>
      <c r="O80" s="42">
        <f t="shared" si="9"/>
        <v>0</v>
      </c>
      <c r="P80" s="41" t="e">
        <f t="shared" si="8"/>
        <v>#DIV/0!</v>
      </c>
    </row>
    <row r="81" spans="1:16" x14ac:dyDescent="0.25">
      <c r="A81" s="31" t="s">
        <v>98</v>
      </c>
      <c r="B81" s="30" t="s">
        <v>99</v>
      </c>
      <c r="C81" s="31" t="s">
        <v>6</v>
      </c>
      <c r="D81" s="32" t="s">
        <v>100</v>
      </c>
      <c r="E81" s="33" t="s">
        <v>344</v>
      </c>
      <c r="F81" s="33" t="s">
        <v>3</v>
      </c>
      <c r="G81" s="34">
        <v>2</v>
      </c>
      <c r="H81" s="35"/>
      <c r="I81" s="43"/>
      <c r="J81" s="35"/>
      <c r="K81" s="35">
        <f t="shared" si="5"/>
        <v>0</v>
      </c>
      <c r="L81" s="35"/>
      <c r="M81" s="36">
        <f t="shared" si="6"/>
        <v>0</v>
      </c>
      <c r="N81" s="41" t="e">
        <f t="shared" si="7"/>
        <v>#DIV/0!</v>
      </c>
      <c r="O81" s="42">
        <f t="shared" si="9"/>
        <v>0</v>
      </c>
      <c r="P81" s="41" t="e">
        <f t="shared" si="8"/>
        <v>#DIV/0!</v>
      </c>
    </row>
    <row r="82" spans="1:16" ht="25.5" x14ac:dyDescent="0.25">
      <c r="A82" s="31" t="s">
        <v>248</v>
      </c>
      <c r="B82" s="30" t="s">
        <v>249</v>
      </c>
      <c r="C82" s="31" t="s">
        <v>128</v>
      </c>
      <c r="D82" s="31" t="s">
        <v>250</v>
      </c>
      <c r="E82" s="33" t="s">
        <v>344</v>
      </c>
      <c r="F82" s="33" t="s">
        <v>3</v>
      </c>
      <c r="G82" s="34">
        <v>400</v>
      </c>
      <c r="H82" s="35"/>
      <c r="I82" s="43"/>
      <c r="J82" s="35"/>
      <c r="K82" s="35">
        <f t="shared" si="5"/>
        <v>0</v>
      </c>
      <c r="L82" s="35"/>
      <c r="M82" s="36">
        <f t="shared" si="6"/>
        <v>0</v>
      </c>
      <c r="N82" s="41" t="e">
        <f t="shared" si="7"/>
        <v>#DIV/0!</v>
      </c>
      <c r="O82" s="42">
        <f t="shared" si="9"/>
        <v>0</v>
      </c>
      <c r="P82" s="41" t="e">
        <f t="shared" si="8"/>
        <v>#DIV/0!</v>
      </c>
    </row>
    <row r="83" spans="1:16" x14ac:dyDescent="0.25">
      <c r="A83" s="31" t="s">
        <v>86</v>
      </c>
      <c r="B83" s="30" t="s">
        <v>78</v>
      </c>
      <c r="C83" s="31" t="s">
        <v>6</v>
      </c>
      <c r="D83" s="32" t="s">
        <v>79</v>
      </c>
      <c r="E83" s="33" t="s">
        <v>344</v>
      </c>
      <c r="F83" s="33" t="s">
        <v>3</v>
      </c>
      <c r="G83" s="34">
        <v>1</v>
      </c>
      <c r="H83" s="35"/>
      <c r="I83" s="43"/>
      <c r="J83" s="35"/>
      <c r="K83" s="35">
        <f t="shared" si="5"/>
        <v>0</v>
      </c>
      <c r="L83" s="35"/>
      <c r="M83" s="36">
        <f t="shared" si="6"/>
        <v>0</v>
      </c>
      <c r="N83" s="41" t="e">
        <f t="shared" si="7"/>
        <v>#DIV/0!</v>
      </c>
      <c r="O83" s="42">
        <f t="shared" si="9"/>
        <v>0</v>
      </c>
      <c r="P83" s="41" t="e">
        <f t="shared" si="8"/>
        <v>#DIV/0!</v>
      </c>
    </row>
    <row r="84" spans="1:16" x14ac:dyDescent="0.25">
      <c r="A84" s="31" t="s">
        <v>59</v>
      </c>
      <c r="B84" s="30" t="s">
        <v>34</v>
      </c>
      <c r="C84" s="31" t="s">
        <v>6</v>
      </c>
      <c r="D84" s="32" t="s">
        <v>35</v>
      </c>
      <c r="E84" s="33" t="s">
        <v>344</v>
      </c>
      <c r="F84" s="33" t="s">
        <v>3</v>
      </c>
      <c r="G84" s="34">
        <v>28</v>
      </c>
      <c r="H84" s="35"/>
      <c r="I84" s="43"/>
      <c r="J84" s="35"/>
      <c r="K84" s="35">
        <f t="shared" si="5"/>
        <v>0</v>
      </c>
      <c r="L84" s="35"/>
      <c r="M84" s="36">
        <f t="shared" si="6"/>
        <v>0</v>
      </c>
      <c r="N84" s="41" t="e">
        <f t="shared" si="7"/>
        <v>#DIV/0!</v>
      </c>
      <c r="O84" s="42">
        <f t="shared" si="9"/>
        <v>0</v>
      </c>
      <c r="P84" s="41" t="e">
        <f t="shared" si="8"/>
        <v>#DIV/0!</v>
      </c>
    </row>
    <row r="85" spans="1:16" ht="25.5" x14ac:dyDescent="0.25">
      <c r="A85" s="31" t="s">
        <v>317</v>
      </c>
      <c r="B85" s="30">
        <v>1570</v>
      </c>
      <c r="C85" s="31" t="s">
        <v>128</v>
      </c>
      <c r="D85" s="31" t="s">
        <v>318</v>
      </c>
      <c r="E85" s="33" t="s">
        <v>344</v>
      </c>
      <c r="F85" s="33" t="s">
        <v>3</v>
      </c>
      <c r="G85" s="34">
        <v>1284</v>
      </c>
      <c r="H85" s="35"/>
      <c r="I85" s="43"/>
      <c r="J85" s="35"/>
      <c r="K85" s="35">
        <f t="shared" si="5"/>
        <v>0</v>
      </c>
      <c r="L85" s="35"/>
      <c r="M85" s="36">
        <f t="shared" si="6"/>
        <v>0</v>
      </c>
      <c r="N85" s="41" t="e">
        <f t="shared" si="7"/>
        <v>#DIV/0!</v>
      </c>
      <c r="O85" s="42">
        <f t="shared" si="9"/>
        <v>0</v>
      </c>
      <c r="P85" s="41" t="e">
        <f t="shared" si="8"/>
        <v>#DIV/0!</v>
      </c>
    </row>
    <row r="86" spans="1:16" x14ac:dyDescent="0.25">
      <c r="A86" s="31" t="s">
        <v>294</v>
      </c>
      <c r="B86" s="30" t="s">
        <v>264</v>
      </c>
      <c r="C86" s="31" t="s">
        <v>6</v>
      </c>
      <c r="D86" s="32" t="s">
        <v>295</v>
      </c>
      <c r="E86" s="33" t="s">
        <v>344</v>
      </c>
      <c r="F86" s="33" t="s">
        <v>3</v>
      </c>
      <c r="G86" s="34">
        <v>22</v>
      </c>
      <c r="H86" s="35"/>
      <c r="I86" s="43"/>
      <c r="J86" s="35"/>
      <c r="K86" s="35">
        <f t="shared" si="5"/>
        <v>0</v>
      </c>
      <c r="L86" s="35"/>
      <c r="M86" s="36">
        <f t="shared" si="6"/>
        <v>0</v>
      </c>
      <c r="N86" s="41" t="e">
        <f t="shared" si="7"/>
        <v>#DIV/0!</v>
      </c>
      <c r="O86" s="42">
        <f t="shared" si="9"/>
        <v>0</v>
      </c>
      <c r="P86" s="41" t="e">
        <f t="shared" si="8"/>
        <v>#DIV/0!</v>
      </c>
    </row>
    <row r="87" spans="1:16" ht="25.5" x14ac:dyDescent="0.25">
      <c r="A87" s="31" t="s">
        <v>232</v>
      </c>
      <c r="B87" s="30" t="s">
        <v>233</v>
      </c>
      <c r="C87" s="31" t="s">
        <v>184</v>
      </c>
      <c r="D87" s="31" t="s">
        <v>234</v>
      </c>
      <c r="E87" s="33" t="s">
        <v>344</v>
      </c>
      <c r="F87" s="33" t="s">
        <v>3</v>
      </c>
      <c r="G87" s="34">
        <v>6</v>
      </c>
      <c r="H87" s="35"/>
      <c r="I87" s="43"/>
      <c r="J87" s="35"/>
      <c r="K87" s="35">
        <f t="shared" si="5"/>
        <v>0</v>
      </c>
      <c r="L87" s="35"/>
      <c r="M87" s="36">
        <f t="shared" si="6"/>
        <v>0</v>
      </c>
      <c r="N87" s="41" t="e">
        <f t="shared" si="7"/>
        <v>#DIV/0!</v>
      </c>
      <c r="O87" s="42">
        <f t="shared" si="9"/>
        <v>0</v>
      </c>
      <c r="P87" s="41" t="e">
        <f t="shared" si="8"/>
        <v>#DIV/0!</v>
      </c>
    </row>
    <row r="88" spans="1:16" x14ac:dyDescent="0.25">
      <c r="A88" s="31" t="s">
        <v>42</v>
      </c>
      <c r="B88" s="30" t="s">
        <v>43</v>
      </c>
      <c r="C88" s="31" t="s">
        <v>6</v>
      </c>
      <c r="D88" s="32" t="s">
        <v>44</v>
      </c>
      <c r="E88" s="33" t="s">
        <v>344</v>
      </c>
      <c r="F88" s="33" t="s">
        <v>3</v>
      </c>
      <c r="G88" s="34">
        <v>3</v>
      </c>
      <c r="H88" s="35"/>
      <c r="I88" s="43"/>
      <c r="J88" s="35"/>
      <c r="K88" s="35">
        <f t="shared" si="5"/>
        <v>0</v>
      </c>
      <c r="L88" s="35"/>
      <c r="M88" s="36">
        <f t="shared" si="6"/>
        <v>0</v>
      </c>
      <c r="N88" s="41" t="e">
        <f t="shared" si="7"/>
        <v>#DIV/0!</v>
      </c>
      <c r="O88" s="42">
        <f t="shared" si="9"/>
        <v>0</v>
      </c>
      <c r="P88" s="41" t="e">
        <f t="shared" si="8"/>
        <v>#DIV/0!</v>
      </c>
    </row>
    <row r="89" spans="1:16" x14ac:dyDescent="0.25">
      <c r="A89" s="31" t="s">
        <v>8</v>
      </c>
      <c r="B89" s="30" t="s">
        <v>9</v>
      </c>
      <c r="C89" s="31" t="s">
        <v>6</v>
      </c>
      <c r="D89" s="32" t="s">
        <v>10</v>
      </c>
      <c r="E89" s="33" t="s">
        <v>344</v>
      </c>
      <c r="F89" s="33" t="s">
        <v>3</v>
      </c>
      <c r="G89" s="34">
        <v>2</v>
      </c>
      <c r="H89" s="35"/>
      <c r="I89" s="43"/>
      <c r="J89" s="35"/>
      <c r="K89" s="35">
        <f t="shared" si="5"/>
        <v>0</v>
      </c>
      <c r="L89" s="35"/>
      <c r="M89" s="36">
        <f t="shared" si="6"/>
        <v>0</v>
      </c>
      <c r="N89" s="41" t="e">
        <f t="shared" si="7"/>
        <v>#DIV/0!</v>
      </c>
      <c r="O89" s="42">
        <f t="shared" si="9"/>
        <v>0</v>
      </c>
      <c r="P89" s="41" t="e">
        <f t="shared" si="8"/>
        <v>#DIV/0!</v>
      </c>
    </row>
    <row r="90" spans="1:16" x14ac:dyDescent="0.25">
      <c r="A90" s="31" t="s">
        <v>311</v>
      </c>
      <c r="B90" s="30">
        <v>11976</v>
      </c>
      <c r="C90" s="31" t="s">
        <v>128</v>
      </c>
      <c r="D90" s="32" t="s">
        <v>312</v>
      </c>
      <c r="E90" s="33" t="s">
        <v>344</v>
      </c>
      <c r="F90" s="33" t="s">
        <v>3</v>
      </c>
      <c r="G90" s="34">
        <v>770</v>
      </c>
      <c r="H90" s="35"/>
      <c r="I90" s="43"/>
      <c r="J90" s="35"/>
      <c r="K90" s="35">
        <f t="shared" si="5"/>
        <v>0</v>
      </c>
      <c r="L90" s="35"/>
      <c r="M90" s="36">
        <f t="shared" si="6"/>
        <v>0</v>
      </c>
      <c r="N90" s="41" t="e">
        <f t="shared" si="7"/>
        <v>#DIV/0!</v>
      </c>
      <c r="O90" s="42">
        <f t="shared" si="9"/>
        <v>0</v>
      </c>
      <c r="P90" s="41" t="e">
        <f t="shared" si="8"/>
        <v>#DIV/0!</v>
      </c>
    </row>
    <row r="91" spans="1:16" x14ac:dyDescent="0.25">
      <c r="A91" s="31" t="s">
        <v>131</v>
      </c>
      <c r="B91" s="30" t="s">
        <v>132</v>
      </c>
      <c r="C91" s="31" t="s">
        <v>128</v>
      </c>
      <c r="D91" s="32" t="s">
        <v>133</v>
      </c>
      <c r="E91" s="33" t="s">
        <v>344</v>
      </c>
      <c r="F91" s="33" t="s">
        <v>130</v>
      </c>
      <c r="G91" s="34">
        <v>211</v>
      </c>
      <c r="H91" s="35"/>
      <c r="I91" s="43"/>
      <c r="J91" s="35"/>
      <c r="K91" s="35">
        <f t="shared" si="5"/>
        <v>0</v>
      </c>
      <c r="L91" s="35"/>
      <c r="M91" s="36">
        <f t="shared" si="6"/>
        <v>0</v>
      </c>
      <c r="N91" s="41" t="e">
        <f t="shared" si="7"/>
        <v>#DIV/0!</v>
      </c>
      <c r="O91" s="42">
        <f t="shared" si="9"/>
        <v>0</v>
      </c>
      <c r="P91" s="41" t="e">
        <f t="shared" si="8"/>
        <v>#DIV/0!</v>
      </c>
    </row>
    <row r="92" spans="1:16" x14ac:dyDescent="0.25">
      <c r="A92" s="31" t="s">
        <v>14</v>
      </c>
      <c r="B92" s="30" t="s">
        <v>15</v>
      </c>
      <c r="C92" s="31" t="s">
        <v>6</v>
      </c>
      <c r="D92" s="32" t="s">
        <v>16</v>
      </c>
      <c r="E92" s="33" t="s">
        <v>344</v>
      </c>
      <c r="F92" s="33" t="s">
        <v>3</v>
      </c>
      <c r="G92" s="34">
        <v>2</v>
      </c>
      <c r="H92" s="35"/>
      <c r="I92" s="43"/>
      <c r="J92" s="35"/>
      <c r="K92" s="35">
        <f t="shared" si="5"/>
        <v>0</v>
      </c>
      <c r="L92" s="35"/>
      <c r="M92" s="36">
        <f t="shared" si="6"/>
        <v>0</v>
      </c>
      <c r="N92" s="41" t="e">
        <f t="shared" si="7"/>
        <v>#DIV/0!</v>
      </c>
      <c r="O92" s="42">
        <f t="shared" si="9"/>
        <v>0</v>
      </c>
      <c r="P92" s="41" t="e">
        <f t="shared" si="8"/>
        <v>#DIV/0!</v>
      </c>
    </row>
    <row r="93" spans="1:16" x14ac:dyDescent="0.25">
      <c r="A93" s="31" t="s">
        <v>260</v>
      </c>
      <c r="B93" s="30" t="s">
        <v>261</v>
      </c>
      <c r="C93" s="31" t="s">
        <v>6</v>
      </c>
      <c r="D93" s="31" t="s">
        <v>262</v>
      </c>
      <c r="E93" s="33" t="s">
        <v>344</v>
      </c>
      <c r="F93" s="33" t="s">
        <v>3</v>
      </c>
      <c r="G93" s="34">
        <v>20</v>
      </c>
      <c r="H93" s="35"/>
      <c r="I93" s="43"/>
      <c r="J93" s="35"/>
      <c r="K93" s="35">
        <f t="shared" si="5"/>
        <v>0</v>
      </c>
      <c r="L93" s="35"/>
      <c r="M93" s="36">
        <f t="shared" si="6"/>
        <v>0</v>
      </c>
      <c r="N93" s="41" t="e">
        <f t="shared" si="7"/>
        <v>#DIV/0!</v>
      </c>
      <c r="O93" s="42">
        <f t="shared" si="9"/>
        <v>0</v>
      </c>
      <c r="P93" s="41" t="e">
        <f t="shared" si="8"/>
        <v>#DIV/0!</v>
      </c>
    </row>
    <row r="94" spans="1:16" ht="25.5" x14ac:dyDescent="0.25">
      <c r="A94" s="31" t="s">
        <v>319</v>
      </c>
      <c r="B94" s="30">
        <v>13348</v>
      </c>
      <c r="C94" s="31" t="s">
        <v>128</v>
      </c>
      <c r="D94" s="31" t="s">
        <v>320</v>
      </c>
      <c r="E94" s="33" t="s">
        <v>344</v>
      </c>
      <c r="F94" s="33" t="s">
        <v>3</v>
      </c>
      <c r="G94" s="34">
        <v>514</v>
      </c>
      <c r="H94" s="35"/>
      <c r="I94" s="43"/>
      <c r="J94" s="35"/>
      <c r="K94" s="35">
        <f t="shared" si="5"/>
        <v>0</v>
      </c>
      <c r="L94" s="35"/>
      <c r="M94" s="36">
        <f t="shared" si="6"/>
        <v>0</v>
      </c>
      <c r="N94" s="41" t="e">
        <f t="shared" si="7"/>
        <v>#DIV/0!</v>
      </c>
      <c r="O94" s="42">
        <f t="shared" si="9"/>
        <v>0</v>
      </c>
      <c r="P94" s="41" t="e">
        <f t="shared" si="8"/>
        <v>#DIV/0!</v>
      </c>
    </row>
    <row r="95" spans="1:16" x14ac:dyDescent="0.25">
      <c r="A95" s="31" t="s">
        <v>179</v>
      </c>
      <c r="B95" s="30" t="s">
        <v>180</v>
      </c>
      <c r="C95" s="31" t="s">
        <v>6</v>
      </c>
      <c r="D95" s="32" t="s">
        <v>181</v>
      </c>
      <c r="E95" s="33" t="s">
        <v>344</v>
      </c>
      <c r="F95" s="33" t="s">
        <v>3</v>
      </c>
      <c r="G95" s="34">
        <v>15</v>
      </c>
      <c r="H95" s="35"/>
      <c r="I95" s="43"/>
      <c r="J95" s="35"/>
      <c r="K95" s="35">
        <f t="shared" si="5"/>
        <v>0</v>
      </c>
      <c r="L95" s="35"/>
      <c r="M95" s="36">
        <f t="shared" si="6"/>
        <v>0</v>
      </c>
      <c r="N95" s="41" t="e">
        <f t="shared" si="7"/>
        <v>#DIV/0!</v>
      </c>
      <c r="O95" s="42">
        <f t="shared" si="9"/>
        <v>0</v>
      </c>
      <c r="P95" s="41" t="e">
        <f t="shared" si="8"/>
        <v>#DIV/0!</v>
      </c>
    </row>
    <row r="96" spans="1:16" x14ac:dyDescent="0.25">
      <c r="A96" s="31" t="s">
        <v>167</v>
      </c>
      <c r="B96" s="30" t="s">
        <v>168</v>
      </c>
      <c r="C96" s="31" t="s">
        <v>6</v>
      </c>
      <c r="D96" s="32" t="s">
        <v>169</v>
      </c>
      <c r="E96" s="33" t="s">
        <v>344</v>
      </c>
      <c r="F96" s="33" t="s">
        <v>3</v>
      </c>
      <c r="G96" s="34">
        <v>15</v>
      </c>
      <c r="H96" s="35"/>
      <c r="I96" s="43"/>
      <c r="J96" s="35"/>
      <c r="K96" s="35">
        <f t="shared" si="5"/>
        <v>0</v>
      </c>
      <c r="L96" s="35"/>
      <c r="M96" s="36">
        <f t="shared" si="6"/>
        <v>0</v>
      </c>
      <c r="N96" s="41" t="e">
        <f t="shared" si="7"/>
        <v>#DIV/0!</v>
      </c>
      <c r="O96" s="42">
        <f t="shared" si="9"/>
        <v>0</v>
      </c>
      <c r="P96" s="41" t="e">
        <f t="shared" si="8"/>
        <v>#DIV/0!</v>
      </c>
    </row>
    <row r="97" spans="1:16" x14ac:dyDescent="0.25">
      <c r="A97" s="31" t="s">
        <v>173</v>
      </c>
      <c r="B97" s="30" t="s">
        <v>174</v>
      </c>
      <c r="C97" s="31" t="s">
        <v>6</v>
      </c>
      <c r="D97" s="32" t="s">
        <v>175</v>
      </c>
      <c r="E97" s="33" t="s">
        <v>344</v>
      </c>
      <c r="F97" s="33" t="s">
        <v>3</v>
      </c>
      <c r="G97" s="34">
        <v>15</v>
      </c>
      <c r="H97" s="35"/>
      <c r="I97" s="43"/>
      <c r="J97" s="35"/>
      <c r="K97" s="35">
        <f t="shared" si="5"/>
        <v>0</v>
      </c>
      <c r="L97" s="35"/>
      <c r="M97" s="36">
        <f t="shared" si="6"/>
        <v>0</v>
      </c>
      <c r="N97" s="41" t="e">
        <f t="shared" si="7"/>
        <v>#DIV/0!</v>
      </c>
      <c r="O97" s="42">
        <f t="shared" si="9"/>
        <v>0</v>
      </c>
      <c r="P97" s="41" t="e">
        <f t="shared" si="8"/>
        <v>#DIV/0!</v>
      </c>
    </row>
    <row r="98" spans="1:16" x14ac:dyDescent="0.25">
      <c r="A98" s="31" t="s">
        <v>170</v>
      </c>
      <c r="B98" s="30" t="s">
        <v>171</v>
      </c>
      <c r="C98" s="31" t="s">
        <v>6</v>
      </c>
      <c r="D98" s="32" t="s">
        <v>172</v>
      </c>
      <c r="E98" s="33" t="s">
        <v>344</v>
      </c>
      <c r="F98" s="33" t="s">
        <v>3</v>
      </c>
      <c r="G98" s="34">
        <v>15</v>
      </c>
      <c r="H98" s="35"/>
      <c r="I98" s="43"/>
      <c r="J98" s="35"/>
      <c r="K98" s="35">
        <f t="shared" si="5"/>
        <v>0</v>
      </c>
      <c r="L98" s="35"/>
      <c r="M98" s="36">
        <f t="shared" si="6"/>
        <v>0</v>
      </c>
      <c r="N98" s="41" t="e">
        <f t="shared" si="7"/>
        <v>#DIV/0!</v>
      </c>
      <c r="O98" s="42">
        <f t="shared" si="9"/>
        <v>0</v>
      </c>
      <c r="P98" s="41" t="e">
        <f t="shared" si="8"/>
        <v>#DIV/0!</v>
      </c>
    </row>
    <row r="99" spans="1:16" x14ac:dyDescent="0.25">
      <c r="A99" s="31" t="s">
        <v>4</v>
      </c>
      <c r="B99" s="30" t="s">
        <v>5</v>
      </c>
      <c r="C99" s="31" t="s">
        <v>6</v>
      </c>
      <c r="D99" s="32" t="s">
        <v>7</v>
      </c>
      <c r="E99" s="33" t="s">
        <v>344</v>
      </c>
      <c r="F99" s="33" t="s">
        <v>3</v>
      </c>
      <c r="G99" s="34">
        <v>2</v>
      </c>
      <c r="H99" s="35"/>
      <c r="I99" s="43"/>
      <c r="J99" s="35"/>
      <c r="K99" s="35">
        <f t="shared" si="5"/>
        <v>0</v>
      </c>
      <c r="L99" s="35"/>
      <c r="M99" s="36">
        <f t="shared" si="6"/>
        <v>0</v>
      </c>
      <c r="N99" s="41" t="e">
        <f t="shared" si="7"/>
        <v>#DIV/0!</v>
      </c>
      <c r="O99" s="42">
        <f t="shared" si="9"/>
        <v>0</v>
      </c>
      <c r="P99" s="41" t="e">
        <f t="shared" si="8"/>
        <v>#DIV/0!</v>
      </c>
    </row>
    <row r="100" spans="1:16" x14ac:dyDescent="0.25">
      <c r="A100" s="31" t="s">
        <v>164</v>
      </c>
      <c r="B100" s="30" t="s">
        <v>165</v>
      </c>
      <c r="C100" s="31" t="s">
        <v>6</v>
      </c>
      <c r="D100" s="32" t="s">
        <v>166</v>
      </c>
      <c r="E100" s="33" t="s">
        <v>344</v>
      </c>
      <c r="F100" s="33" t="s">
        <v>3</v>
      </c>
      <c r="G100" s="34">
        <v>15</v>
      </c>
      <c r="H100" s="35"/>
      <c r="I100" s="43"/>
      <c r="J100" s="35"/>
      <c r="K100" s="35">
        <f t="shared" si="5"/>
        <v>0</v>
      </c>
      <c r="L100" s="35"/>
      <c r="M100" s="36">
        <f t="shared" si="6"/>
        <v>0</v>
      </c>
      <c r="N100" s="41" t="e">
        <f t="shared" si="7"/>
        <v>#DIV/0!</v>
      </c>
      <c r="O100" s="42">
        <f t="shared" si="9"/>
        <v>0</v>
      </c>
      <c r="P100" s="41" t="e">
        <f t="shared" si="8"/>
        <v>#DIV/0!</v>
      </c>
    </row>
    <row r="101" spans="1:16" x14ac:dyDescent="0.25">
      <c r="A101" s="31" t="s">
        <v>161</v>
      </c>
      <c r="B101" s="30" t="s">
        <v>162</v>
      </c>
      <c r="C101" s="31" t="s">
        <v>6</v>
      </c>
      <c r="D101" s="32" t="s">
        <v>163</v>
      </c>
      <c r="E101" s="33" t="s">
        <v>344</v>
      </c>
      <c r="F101" s="33" t="s">
        <v>3</v>
      </c>
      <c r="G101" s="34">
        <v>15</v>
      </c>
      <c r="H101" s="35"/>
      <c r="I101" s="43"/>
      <c r="J101" s="35"/>
      <c r="K101" s="35">
        <f t="shared" si="5"/>
        <v>0</v>
      </c>
      <c r="L101" s="35"/>
      <c r="M101" s="36">
        <f t="shared" si="6"/>
        <v>0</v>
      </c>
      <c r="N101" s="41" t="e">
        <f t="shared" si="7"/>
        <v>#DIV/0!</v>
      </c>
      <c r="O101" s="42">
        <f t="shared" si="9"/>
        <v>0</v>
      </c>
      <c r="P101" s="41" t="e">
        <f t="shared" si="8"/>
        <v>#DIV/0!</v>
      </c>
    </row>
    <row r="102" spans="1:16" ht="25.5" x14ac:dyDescent="0.25">
      <c r="A102" s="31" t="s">
        <v>192</v>
      </c>
      <c r="B102" s="30" t="s">
        <v>193</v>
      </c>
      <c r="C102" s="31" t="s">
        <v>128</v>
      </c>
      <c r="D102" s="31" t="s">
        <v>194</v>
      </c>
      <c r="E102" s="33" t="s">
        <v>344</v>
      </c>
      <c r="F102" s="33" t="s">
        <v>130</v>
      </c>
      <c r="G102" s="34">
        <v>160</v>
      </c>
      <c r="H102" s="35"/>
      <c r="I102" s="43"/>
      <c r="J102" s="35"/>
      <c r="K102" s="35">
        <f t="shared" si="5"/>
        <v>0</v>
      </c>
      <c r="L102" s="35"/>
      <c r="M102" s="36">
        <f t="shared" si="6"/>
        <v>0</v>
      </c>
      <c r="N102" s="41" t="e">
        <f t="shared" si="7"/>
        <v>#DIV/0!</v>
      </c>
      <c r="O102" s="42">
        <f t="shared" si="9"/>
        <v>0</v>
      </c>
      <c r="P102" s="41" t="e">
        <f t="shared" si="8"/>
        <v>#DIV/0!</v>
      </c>
    </row>
    <row r="103" spans="1:16" x14ac:dyDescent="0.25">
      <c r="A103" s="31" t="s">
        <v>83</v>
      </c>
      <c r="B103" s="30" t="s">
        <v>84</v>
      </c>
      <c r="C103" s="31" t="s">
        <v>6</v>
      </c>
      <c r="D103" s="32" t="s">
        <v>85</v>
      </c>
      <c r="E103" s="33" t="s">
        <v>344</v>
      </c>
      <c r="F103" s="33" t="s">
        <v>3</v>
      </c>
      <c r="G103" s="34">
        <v>1</v>
      </c>
      <c r="H103" s="35"/>
      <c r="I103" s="43"/>
      <c r="J103" s="35"/>
      <c r="K103" s="35">
        <f t="shared" si="5"/>
        <v>0</v>
      </c>
      <c r="L103" s="35"/>
      <c r="M103" s="36">
        <f t="shared" si="6"/>
        <v>0</v>
      </c>
      <c r="N103" s="41" t="e">
        <f t="shared" si="7"/>
        <v>#DIV/0!</v>
      </c>
      <c r="O103" s="42">
        <f t="shared" si="9"/>
        <v>0</v>
      </c>
      <c r="P103" s="41" t="e">
        <f t="shared" si="8"/>
        <v>#DIV/0!</v>
      </c>
    </row>
    <row r="104" spans="1:16" x14ac:dyDescent="0.25">
      <c r="A104" s="31" t="s">
        <v>109</v>
      </c>
      <c r="B104" s="30" t="s">
        <v>110</v>
      </c>
      <c r="C104" s="31" t="s">
        <v>6</v>
      </c>
      <c r="D104" s="32" t="s">
        <v>111</v>
      </c>
      <c r="E104" s="33" t="s">
        <v>344</v>
      </c>
      <c r="F104" s="33" t="s">
        <v>3</v>
      </c>
      <c r="G104" s="34">
        <v>1</v>
      </c>
      <c r="H104" s="35"/>
      <c r="I104" s="43"/>
      <c r="J104" s="35"/>
      <c r="K104" s="35">
        <f t="shared" si="5"/>
        <v>0</v>
      </c>
      <c r="L104" s="35"/>
      <c r="M104" s="36">
        <f t="shared" si="6"/>
        <v>0</v>
      </c>
      <c r="N104" s="41" t="e">
        <f t="shared" si="7"/>
        <v>#DIV/0!</v>
      </c>
      <c r="O104" s="42">
        <f t="shared" si="9"/>
        <v>0</v>
      </c>
      <c r="P104" s="41" t="e">
        <f t="shared" si="8"/>
        <v>#DIV/0!</v>
      </c>
    </row>
    <row r="105" spans="1:16" x14ac:dyDescent="0.25">
      <c r="A105" s="31" t="s">
        <v>239</v>
      </c>
      <c r="B105" s="30" t="s">
        <v>240</v>
      </c>
      <c r="C105" s="31" t="s">
        <v>128</v>
      </c>
      <c r="D105" s="31" t="s">
        <v>241</v>
      </c>
      <c r="E105" s="33" t="s">
        <v>344</v>
      </c>
      <c r="F105" s="33" t="s">
        <v>130</v>
      </c>
      <c r="G105" s="34">
        <v>500</v>
      </c>
      <c r="H105" s="35"/>
      <c r="I105" s="43"/>
      <c r="J105" s="35"/>
      <c r="K105" s="35">
        <f t="shared" si="5"/>
        <v>0</v>
      </c>
      <c r="L105" s="35"/>
      <c r="M105" s="36">
        <f t="shared" si="6"/>
        <v>0</v>
      </c>
      <c r="N105" s="41" t="e">
        <f t="shared" si="7"/>
        <v>#DIV/0!</v>
      </c>
      <c r="O105" s="42">
        <f t="shared" si="9"/>
        <v>0</v>
      </c>
      <c r="P105" s="41" t="e">
        <f t="shared" si="8"/>
        <v>#DIV/0!</v>
      </c>
    </row>
    <row r="106" spans="1:16" x14ac:dyDescent="0.25">
      <c r="A106" s="31" t="s">
        <v>80</v>
      </c>
      <c r="B106" s="30" t="s">
        <v>34</v>
      </c>
      <c r="C106" s="31" t="s">
        <v>6</v>
      </c>
      <c r="D106" s="32" t="s">
        <v>35</v>
      </c>
      <c r="E106" s="33" t="s">
        <v>344</v>
      </c>
      <c r="F106" s="33" t="s">
        <v>3</v>
      </c>
      <c r="G106" s="34">
        <v>13</v>
      </c>
      <c r="H106" s="35"/>
      <c r="I106" s="43"/>
      <c r="J106" s="35"/>
      <c r="K106" s="35">
        <f t="shared" si="5"/>
        <v>0</v>
      </c>
      <c r="L106" s="35"/>
      <c r="M106" s="36">
        <f t="shared" si="6"/>
        <v>0</v>
      </c>
      <c r="N106" s="41" t="e">
        <f t="shared" si="7"/>
        <v>#DIV/0!</v>
      </c>
      <c r="O106" s="42">
        <f t="shared" si="9"/>
        <v>0</v>
      </c>
      <c r="P106" s="41" t="e">
        <f t="shared" si="8"/>
        <v>#DIV/0!</v>
      </c>
    </row>
    <row r="107" spans="1:16" x14ac:dyDescent="0.25">
      <c r="A107" s="31" t="s">
        <v>323</v>
      </c>
      <c r="B107" s="30">
        <v>39996</v>
      </c>
      <c r="C107" s="31" t="s">
        <v>128</v>
      </c>
      <c r="D107" s="32" t="s">
        <v>324</v>
      </c>
      <c r="E107" s="33" t="s">
        <v>344</v>
      </c>
      <c r="F107" s="33" t="s">
        <v>130</v>
      </c>
      <c r="G107" s="34">
        <v>190</v>
      </c>
      <c r="H107" s="35"/>
      <c r="I107" s="43"/>
      <c r="J107" s="35"/>
      <c r="K107" s="35">
        <f t="shared" si="5"/>
        <v>0</v>
      </c>
      <c r="L107" s="35"/>
      <c r="M107" s="36">
        <f t="shared" si="6"/>
        <v>0</v>
      </c>
      <c r="N107" s="41" t="e">
        <f t="shared" si="7"/>
        <v>#DIV/0!</v>
      </c>
      <c r="O107" s="42">
        <f t="shared" si="9"/>
        <v>0</v>
      </c>
      <c r="P107" s="41" t="e">
        <f t="shared" si="8"/>
        <v>#DIV/0!</v>
      </c>
    </row>
    <row r="108" spans="1:16" x14ac:dyDescent="0.25">
      <c r="A108" s="31" t="s">
        <v>292</v>
      </c>
      <c r="B108" s="30" t="s">
        <v>264</v>
      </c>
      <c r="C108" s="31" t="s">
        <v>6</v>
      </c>
      <c r="D108" s="32" t="s">
        <v>293</v>
      </c>
      <c r="E108" s="33" t="s">
        <v>344</v>
      </c>
      <c r="F108" s="33" t="s">
        <v>3</v>
      </c>
      <c r="G108" s="34">
        <v>2</v>
      </c>
      <c r="H108" s="35"/>
      <c r="I108" s="43"/>
      <c r="J108" s="35"/>
      <c r="K108" s="35">
        <f t="shared" si="5"/>
        <v>0</v>
      </c>
      <c r="L108" s="35"/>
      <c r="M108" s="36">
        <f t="shared" si="6"/>
        <v>0</v>
      </c>
      <c r="N108" s="41" t="e">
        <f t="shared" si="7"/>
        <v>#DIV/0!</v>
      </c>
      <c r="O108" s="42">
        <f t="shared" si="9"/>
        <v>0</v>
      </c>
      <c r="P108" s="41" t="e">
        <f t="shared" si="8"/>
        <v>#DIV/0!</v>
      </c>
    </row>
    <row r="109" spans="1:16" ht="25.5" x14ac:dyDescent="0.25">
      <c r="A109" s="31" t="s">
        <v>226</v>
      </c>
      <c r="B109" s="30" t="s">
        <v>227</v>
      </c>
      <c r="C109" s="31" t="s">
        <v>128</v>
      </c>
      <c r="D109" s="31" t="s">
        <v>228</v>
      </c>
      <c r="E109" s="33" t="s">
        <v>344</v>
      </c>
      <c r="F109" s="33" t="s">
        <v>3</v>
      </c>
      <c r="G109" s="34">
        <v>4</v>
      </c>
      <c r="H109" s="35"/>
      <c r="I109" s="43"/>
      <c r="J109" s="35"/>
      <c r="K109" s="35">
        <f t="shared" si="5"/>
        <v>0</v>
      </c>
      <c r="L109" s="35"/>
      <c r="M109" s="36">
        <f t="shared" si="6"/>
        <v>0</v>
      </c>
      <c r="N109" s="41" t="e">
        <f t="shared" si="7"/>
        <v>#DIV/0!</v>
      </c>
      <c r="O109" s="42">
        <f t="shared" si="9"/>
        <v>0</v>
      </c>
      <c r="P109" s="41" t="e">
        <f t="shared" si="8"/>
        <v>#DIV/0!</v>
      </c>
    </row>
    <row r="110" spans="1:16" ht="25.5" x14ac:dyDescent="0.25">
      <c r="A110" s="31" t="s">
        <v>207</v>
      </c>
      <c r="B110" s="30" t="s">
        <v>208</v>
      </c>
      <c r="C110" s="31" t="s">
        <v>128</v>
      </c>
      <c r="D110" s="31" t="s">
        <v>209</v>
      </c>
      <c r="E110" s="33" t="s">
        <v>344</v>
      </c>
      <c r="F110" s="33" t="s">
        <v>130</v>
      </c>
      <c r="G110" s="34">
        <v>100</v>
      </c>
      <c r="H110" s="35"/>
      <c r="I110" s="43"/>
      <c r="J110" s="35"/>
      <c r="K110" s="35">
        <f t="shared" si="5"/>
        <v>0</v>
      </c>
      <c r="L110" s="35"/>
      <c r="M110" s="36">
        <f t="shared" si="6"/>
        <v>0</v>
      </c>
      <c r="N110" s="41" t="e">
        <f t="shared" si="7"/>
        <v>#DIV/0!</v>
      </c>
      <c r="O110" s="42">
        <f t="shared" si="9"/>
        <v>0</v>
      </c>
      <c r="P110" s="41" t="e">
        <f t="shared" si="8"/>
        <v>#DIV/0!</v>
      </c>
    </row>
    <row r="111" spans="1:16" x14ac:dyDescent="0.25">
      <c r="A111" s="31" t="s">
        <v>290</v>
      </c>
      <c r="B111" s="30" t="s">
        <v>264</v>
      </c>
      <c r="C111" s="31" t="s">
        <v>6</v>
      </c>
      <c r="D111" s="32" t="s">
        <v>291</v>
      </c>
      <c r="E111" s="33" t="s">
        <v>344</v>
      </c>
      <c r="F111" s="33" t="s">
        <v>3</v>
      </c>
      <c r="G111" s="34">
        <f>90/15</f>
        <v>6</v>
      </c>
      <c r="H111" s="35"/>
      <c r="I111" s="43"/>
      <c r="J111" s="35"/>
      <c r="K111" s="35">
        <f t="shared" si="5"/>
        <v>0</v>
      </c>
      <c r="L111" s="35"/>
      <c r="M111" s="36">
        <f t="shared" si="6"/>
        <v>0</v>
      </c>
      <c r="N111" s="41" t="e">
        <f t="shared" si="7"/>
        <v>#DIV/0!</v>
      </c>
      <c r="O111" s="42">
        <f t="shared" si="9"/>
        <v>0</v>
      </c>
      <c r="P111" s="41" t="e">
        <f t="shared" si="8"/>
        <v>#DIV/0!</v>
      </c>
    </row>
    <row r="112" spans="1:16" x14ac:dyDescent="0.25">
      <c r="A112" s="31" t="s">
        <v>210</v>
      </c>
      <c r="B112" s="30" t="s">
        <v>211</v>
      </c>
      <c r="C112" s="31" t="s">
        <v>128</v>
      </c>
      <c r="D112" s="32" t="s">
        <v>212</v>
      </c>
      <c r="E112" s="33" t="s">
        <v>344</v>
      </c>
      <c r="F112" s="33" t="s">
        <v>213</v>
      </c>
      <c r="G112" s="34">
        <v>8</v>
      </c>
      <c r="H112" s="35"/>
      <c r="I112" s="43"/>
      <c r="J112" s="35"/>
      <c r="K112" s="35">
        <f t="shared" si="5"/>
        <v>0</v>
      </c>
      <c r="L112" s="35"/>
      <c r="M112" s="36">
        <f t="shared" si="6"/>
        <v>0</v>
      </c>
      <c r="N112" s="41" t="e">
        <f t="shared" si="7"/>
        <v>#DIV/0!</v>
      </c>
      <c r="O112" s="42">
        <f t="shared" si="9"/>
        <v>0</v>
      </c>
      <c r="P112" s="41" t="e">
        <f t="shared" si="8"/>
        <v>#DIV/0!</v>
      </c>
    </row>
    <row r="113" spans="1:16" x14ac:dyDescent="0.25">
      <c r="A113" s="31" t="s">
        <v>134</v>
      </c>
      <c r="B113" s="30" t="s">
        <v>135</v>
      </c>
      <c r="C113" s="31" t="s">
        <v>128</v>
      </c>
      <c r="D113" s="32" t="s">
        <v>136</v>
      </c>
      <c r="E113" s="33" t="s">
        <v>344</v>
      </c>
      <c r="F113" s="33" t="s">
        <v>3</v>
      </c>
      <c r="G113" s="34">
        <v>300</v>
      </c>
      <c r="H113" s="35"/>
      <c r="I113" s="43"/>
      <c r="J113" s="35"/>
      <c r="K113" s="35">
        <f t="shared" si="5"/>
        <v>0</v>
      </c>
      <c r="L113" s="35"/>
      <c r="M113" s="36">
        <f t="shared" si="6"/>
        <v>0</v>
      </c>
      <c r="N113" s="41" t="e">
        <f t="shared" si="7"/>
        <v>#DIV/0!</v>
      </c>
      <c r="O113" s="42">
        <f t="shared" si="9"/>
        <v>0</v>
      </c>
      <c r="P113" s="41" t="e">
        <f t="shared" si="8"/>
        <v>#DIV/0!</v>
      </c>
    </row>
    <row r="114" spans="1:16" x14ac:dyDescent="0.25">
      <c r="A114" s="31" t="s">
        <v>321</v>
      </c>
      <c r="B114" s="30">
        <v>39997</v>
      </c>
      <c r="C114" s="31" t="s">
        <v>128</v>
      </c>
      <c r="D114" s="32" t="s">
        <v>322</v>
      </c>
      <c r="E114" s="33" t="s">
        <v>344</v>
      </c>
      <c r="F114" s="33" t="s">
        <v>3</v>
      </c>
      <c r="G114" s="34">
        <v>1027</v>
      </c>
      <c r="H114" s="35"/>
      <c r="I114" s="43"/>
      <c r="J114" s="35"/>
      <c r="K114" s="35">
        <f t="shared" si="5"/>
        <v>0</v>
      </c>
      <c r="L114" s="35"/>
      <c r="M114" s="36">
        <f t="shared" si="6"/>
        <v>0</v>
      </c>
      <c r="N114" s="41" t="e">
        <f t="shared" si="7"/>
        <v>#DIV/0!</v>
      </c>
      <c r="O114" s="42">
        <f t="shared" si="9"/>
        <v>0</v>
      </c>
      <c r="P114" s="41" t="e">
        <f t="shared" si="8"/>
        <v>#DIV/0!</v>
      </c>
    </row>
    <row r="115" spans="1:16" x14ac:dyDescent="0.25">
      <c r="A115" s="31" t="s">
        <v>296</v>
      </c>
      <c r="B115" s="30" t="s">
        <v>264</v>
      </c>
      <c r="C115" s="31" t="s">
        <v>6</v>
      </c>
      <c r="D115" s="32" t="s">
        <v>297</v>
      </c>
      <c r="E115" s="33" t="s">
        <v>344</v>
      </c>
      <c r="F115" s="33" t="s">
        <v>3</v>
      </c>
      <c r="G115" s="34">
        <v>10</v>
      </c>
      <c r="H115" s="35"/>
      <c r="I115" s="43"/>
      <c r="J115" s="35"/>
      <c r="K115" s="35">
        <f t="shared" si="5"/>
        <v>0</v>
      </c>
      <c r="L115" s="35"/>
      <c r="M115" s="36">
        <f t="shared" si="6"/>
        <v>0</v>
      </c>
      <c r="N115" s="41" t="e">
        <f t="shared" si="7"/>
        <v>#DIV/0!</v>
      </c>
      <c r="O115" s="42">
        <f t="shared" si="9"/>
        <v>0</v>
      </c>
      <c r="P115" s="41" t="e">
        <f t="shared" si="8"/>
        <v>#DIV/0!</v>
      </c>
    </row>
    <row r="116" spans="1:16" ht="25.5" x14ac:dyDescent="0.25">
      <c r="A116" s="31" t="s">
        <v>313</v>
      </c>
      <c r="B116" s="30">
        <v>13246</v>
      </c>
      <c r="C116" s="31" t="s">
        <v>128</v>
      </c>
      <c r="D116" s="31" t="s">
        <v>314</v>
      </c>
      <c r="E116" s="33" t="s">
        <v>344</v>
      </c>
      <c r="F116" s="33" t="s">
        <v>3</v>
      </c>
      <c r="G116" s="34">
        <v>514</v>
      </c>
      <c r="H116" s="35"/>
      <c r="I116" s="43"/>
      <c r="J116" s="35"/>
      <c r="K116" s="35">
        <f t="shared" si="5"/>
        <v>0</v>
      </c>
      <c r="L116" s="35"/>
      <c r="M116" s="36">
        <f t="shared" si="6"/>
        <v>0</v>
      </c>
      <c r="N116" s="41" t="e">
        <f t="shared" si="7"/>
        <v>#DIV/0!</v>
      </c>
      <c r="O116" s="42">
        <f t="shared" si="9"/>
        <v>0</v>
      </c>
      <c r="P116" s="41" t="e">
        <f t="shared" si="8"/>
        <v>#DIV/0!</v>
      </c>
    </row>
    <row r="117" spans="1:16" x14ac:dyDescent="0.25">
      <c r="A117" s="31" t="s">
        <v>298</v>
      </c>
      <c r="B117" s="30" t="s">
        <v>264</v>
      </c>
      <c r="C117" s="31" t="s">
        <v>6</v>
      </c>
      <c r="D117" s="32" t="s">
        <v>299</v>
      </c>
      <c r="E117" s="33" t="s">
        <v>344</v>
      </c>
      <c r="F117" s="33" t="s">
        <v>3</v>
      </c>
      <c r="G117" s="34">
        <v>10</v>
      </c>
      <c r="H117" s="35"/>
      <c r="I117" s="43"/>
      <c r="J117" s="35"/>
      <c r="K117" s="35">
        <f t="shared" si="5"/>
        <v>0</v>
      </c>
      <c r="L117" s="35"/>
      <c r="M117" s="36">
        <f t="shared" si="6"/>
        <v>0</v>
      </c>
      <c r="N117" s="41" t="e">
        <f t="shared" si="7"/>
        <v>#DIV/0!</v>
      </c>
      <c r="O117" s="42">
        <f t="shared" si="9"/>
        <v>0</v>
      </c>
      <c r="P117" s="41" t="e">
        <f t="shared" si="8"/>
        <v>#DIV/0!</v>
      </c>
    </row>
    <row r="118" spans="1:16" x14ac:dyDescent="0.25">
      <c r="A118" s="31" t="s">
        <v>95</v>
      </c>
      <c r="B118" s="30" t="s">
        <v>34</v>
      </c>
      <c r="C118" s="31" t="s">
        <v>6</v>
      </c>
      <c r="D118" s="32" t="s">
        <v>35</v>
      </c>
      <c r="E118" s="33" t="s">
        <v>344</v>
      </c>
      <c r="F118" s="33" t="s">
        <v>3</v>
      </c>
      <c r="G118" s="34">
        <v>3</v>
      </c>
      <c r="H118" s="35"/>
      <c r="I118" s="43"/>
      <c r="J118" s="35"/>
      <c r="K118" s="35">
        <f t="shared" si="5"/>
        <v>0</v>
      </c>
      <c r="L118" s="35"/>
      <c r="M118" s="36">
        <f t="shared" si="6"/>
        <v>0</v>
      </c>
      <c r="N118" s="41" t="e">
        <f t="shared" si="7"/>
        <v>#DIV/0!</v>
      </c>
      <c r="O118" s="42">
        <f t="shared" si="9"/>
        <v>0</v>
      </c>
      <c r="P118" s="41" t="e">
        <f t="shared" si="8"/>
        <v>#DIV/0!</v>
      </c>
    </row>
    <row r="119" spans="1:16" x14ac:dyDescent="0.25">
      <c r="A119" s="31" t="s">
        <v>254</v>
      </c>
      <c r="B119" s="30" t="s">
        <v>255</v>
      </c>
      <c r="C119" s="31" t="s">
        <v>128</v>
      </c>
      <c r="D119" s="31" t="s">
        <v>256</v>
      </c>
      <c r="E119" s="33" t="s">
        <v>344</v>
      </c>
      <c r="F119" s="33" t="s">
        <v>3</v>
      </c>
      <c r="G119" s="34">
        <v>4</v>
      </c>
      <c r="H119" s="35"/>
      <c r="I119" s="43"/>
      <c r="J119" s="35"/>
      <c r="K119" s="35">
        <f t="shared" si="5"/>
        <v>0</v>
      </c>
      <c r="L119" s="35"/>
      <c r="M119" s="36">
        <f t="shared" si="6"/>
        <v>0</v>
      </c>
      <c r="N119" s="41" t="e">
        <f t="shared" si="7"/>
        <v>#DIV/0!</v>
      </c>
      <c r="O119" s="42">
        <f t="shared" si="9"/>
        <v>0</v>
      </c>
      <c r="P119" s="41" t="e">
        <f t="shared" si="8"/>
        <v>#DIV/0!</v>
      </c>
    </row>
    <row r="120" spans="1:16" x14ac:dyDescent="0.25">
      <c r="A120" s="31" t="s">
        <v>277</v>
      </c>
      <c r="B120" s="30" t="s">
        <v>278</v>
      </c>
      <c r="C120" s="31" t="s">
        <v>6</v>
      </c>
      <c r="D120" s="32" t="s">
        <v>279</v>
      </c>
      <c r="E120" s="33" t="s">
        <v>344</v>
      </c>
      <c r="F120" s="33" t="s">
        <v>3</v>
      </c>
      <c r="G120" s="34">
        <v>1</v>
      </c>
      <c r="H120" s="35"/>
      <c r="I120" s="43"/>
      <c r="J120" s="35"/>
      <c r="K120" s="35">
        <f t="shared" si="5"/>
        <v>0</v>
      </c>
      <c r="L120" s="35"/>
      <c r="M120" s="36">
        <f t="shared" si="6"/>
        <v>0</v>
      </c>
      <c r="N120" s="41" t="e">
        <f t="shared" si="7"/>
        <v>#DIV/0!</v>
      </c>
      <c r="O120" s="42">
        <f t="shared" si="9"/>
        <v>0</v>
      </c>
      <c r="P120" s="41" t="e">
        <f t="shared" si="8"/>
        <v>#DIV/0!</v>
      </c>
    </row>
    <row r="121" spans="1:16" x14ac:dyDescent="0.25">
      <c r="A121" s="31" t="s">
        <v>104</v>
      </c>
      <c r="B121" s="30" t="s">
        <v>34</v>
      </c>
      <c r="C121" s="31" t="s">
        <v>6</v>
      </c>
      <c r="D121" s="32" t="s">
        <v>35</v>
      </c>
      <c r="E121" s="33" t="s">
        <v>344</v>
      </c>
      <c r="F121" s="33" t="s">
        <v>3</v>
      </c>
      <c r="G121" s="34">
        <v>2</v>
      </c>
      <c r="H121" s="35"/>
      <c r="I121" s="43"/>
      <c r="J121" s="35"/>
      <c r="K121" s="35">
        <f t="shared" si="5"/>
        <v>0</v>
      </c>
      <c r="L121" s="35"/>
      <c r="M121" s="36">
        <f t="shared" si="6"/>
        <v>0</v>
      </c>
      <c r="N121" s="41" t="e">
        <f t="shared" si="7"/>
        <v>#DIV/0!</v>
      </c>
      <c r="O121" s="42">
        <f t="shared" si="9"/>
        <v>0</v>
      </c>
      <c r="P121" s="41" t="e">
        <f t="shared" si="8"/>
        <v>#DIV/0!</v>
      </c>
    </row>
    <row r="122" spans="1:16" x14ac:dyDescent="0.25">
      <c r="A122" s="31" t="s">
        <v>48</v>
      </c>
      <c r="B122" s="30" t="s">
        <v>34</v>
      </c>
      <c r="C122" s="31" t="s">
        <v>6</v>
      </c>
      <c r="D122" s="32" t="s">
        <v>35</v>
      </c>
      <c r="E122" s="33" t="s">
        <v>344</v>
      </c>
      <c r="F122" s="33" t="s">
        <v>3</v>
      </c>
      <c r="G122" s="34">
        <v>1</v>
      </c>
      <c r="H122" s="35"/>
      <c r="I122" s="43"/>
      <c r="J122" s="35"/>
      <c r="K122" s="35">
        <f t="shared" si="5"/>
        <v>0</v>
      </c>
      <c r="L122" s="35"/>
      <c r="M122" s="36">
        <f t="shared" si="6"/>
        <v>0</v>
      </c>
      <c r="N122" s="41" t="e">
        <f t="shared" si="7"/>
        <v>#DIV/0!</v>
      </c>
      <c r="O122" s="42">
        <f t="shared" si="9"/>
        <v>0</v>
      </c>
      <c r="P122" s="41" t="e">
        <f t="shared" si="8"/>
        <v>#DIV/0!</v>
      </c>
    </row>
    <row r="123" spans="1:16" x14ac:dyDescent="0.25">
      <c r="A123" s="31" t="s">
        <v>251</v>
      </c>
      <c r="B123" s="30" t="s">
        <v>252</v>
      </c>
      <c r="C123" s="31" t="s">
        <v>184</v>
      </c>
      <c r="D123" s="31" t="s">
        <v>253</v>
      </c>
      <c r="E123" s="33" t="s">
        <v>344</v>
      </c>
      <c r="F123" s="33" t="s">
        <v>118</v>
      </c>
      <c r="G123" s="34">
        <v>2</v>
      </c>
      <c r="H123" s="35"/>
      <c r="I123" s="43"/>
      <c r="J123" s="35"/>
      <c r="K123" s="35">
        <f t="shared" si="5"/>
        <v>0</v>
      </c>
      <c r="L123" s="35"/>
      <c r="M123" s="36">
        <f t="shared" si="6"/>
        <v>0</v>
      </c>
      <c r="N123" s="41" t="e">
        <f t="shared" si="7"/>
        <v>#DIV/0!</v>
      </c>
      <c r="O123" s="42">
        <f t="shared" si="9"/>
        <v>0</v>
      </c>
      <c r="P123" s="41" t="e">
        <f t="shared" si="8"/>
        <v>#DIV/0!</v>
      </c>
    </row>
    <row r="124" spans="1:16" x14ac:dyDescent="0.25">
      <c r="A124" s="31" t="s">
        <v>140</v>
      </c>
      <c r="B124" s="30" t="s">
        <v>141</v>
      </c>
      <c r="C124" s="31" t="s">
        <v>128</v>
      </c>
      <c r="D124" s="32" t="s">
        <v>142</v>
      </c>
      <c r="E124" s="33" t="s">
        <v>344</v>
      </c>
      <c r="F124" s="33" t="s">
        <v>3</v>
      </c>
      <c r="G124" s="34">
        <v>30</v>
      </c>
      <c r="H124" s="35"/>
      <c r="I124" s="43"/>
      <c r="J124" s="35"/>
      <c r="K124" s="35">
        <f t="shared" si="5"/>
        <v>0</v>
      </c>
      <c r="L124" s="35"/>
      <c r="M124" s="36">
        <f t="shared" si="6"/>
        <v>0</v>
      </c>
      <c r="N124" s="41" t="e">
        <f t="shared" si="7"/>
        <v>#DIV/0!</v>
      </c>
      <c r="O124" s="42">
        <f t="shared" si="9"/>
        <v>0</v>
      </c>
      <c r="P124" s="41" t="e">
        <f t="shared" si="8"/>
        <v>#DIV/0!</v>
      </c>
    </row>
    <row r="125" spans="1:16" x14ac:dyDescent="0.25">
      <c r="A125" s="31" t="s">
        <v>204</v>
      </c>
      <c r="B125" s="30" t="s">
        <v>205</v>
      </c>
      <c r="C125" s="31" t="s">
        <v>128</v>
      </c>
      <c r="D125" s="32" t="s">
        <v>206</v>
      </c>
      <c r="E125" s="33" t="s">
        <v>344</v>
      </c>
      <c r="F125" s="33" t="s">
        <v>130</v>
      </c>
      <c r="G125" s="34">
        <v>10</v>
      </c>
      <c r="H125" s="35"/>
      <c r="I125" s="43"/>
      <c r="J125" s="35"/>
      <c r="K125" s="35">
        <f t="shared" si="5"/>
        <v>0</v>
      </c>
      <c r="L125" s="35"/>
      <c r="M125" s="36">
        <f t="shared" si="6"/>
        <v>0</v>
      </c>
      <c r="N125" s="41" t="e">
        <f t="shared" si="7"/>
        <v>#DIV/0!</v>
      </c>
      <c r="O125" s="42">
        <f t="shared" si="9"/>
        <v>0</v>
      </c>
      <c r="P125" s="41" t="e">
        <f t="shared" si="8"/>
        <v>#DIV/0!</v>
      </c>
    </row>
    <row r="126" spans="1:16" x14ac:dyDescent="0.25">
      <c r="A126" s="31" t="s">
        <v>137</v>
      </c>
      <c r="B126" s="30" t="s">
        <v>138</v>
      </c>
      <c r="C126" s="31" t="s">
        <v>128</v>
      </c>
      <c r="D126" s="32" t="s">
        <v>139</v>
      </c>
      <c r="E126" s="33" t="s">
        <v>344</v>
      </c>
      <c r="F126" s="33" t="s">
        <v>3</v>
      </c>
      <c r="G126" s="34">
        <v>30</v>
      </c>
      <c r="H126" s="35"/>
      <c r="I126" s="43"/>
      <c r="J126" s="35"/>
      <c r="K126" s="35">
        <f t="shared" si="5"/>
        <v>0</v>
      </c>
      <c r="L126" s="35"/>
      <c r="M126" s="36">
        <f t="shared" si="6"/>
        <v>0</v>
      </c>
      <c r="N126" s="41" t="e">
        <f t="shared" si="7"/>
        <v>#DIV/0!</v>
      </c>
      <c r="O126" s="42">
        <f t="shared" si="9"/>
        <v>0</v>
      </c>
      <c r="P126" s="41" t="e">
        <f t="shared" si="8"/>
        <v>#DIV/0!</v>
      </c>
    </row>
    <row r="127" spans="1:16" ht="25.5" x14ac:dyDescent="0.25">
      <c r="A127" s="31" t="s">
        <v>146</v>
      </c>
      <c r="B127" s="30" t="s">
        <v>147</v>
      </c>
      <c r="C127" s="31" t="s">
        <v>128</v>
      </c>
      <c r="D127" s="31" t="s">
        <v>148</v>
      </c>
      <c r="E127" s="33" t="s">
        <v>344</v>
      </c>
      <c r="F127" s="33" t="s">
        <v>3</v>
      </c>
      <c r="G127" s="34">
        <v>200</v>
      </c>
      <c r="H127" s="35"/>
      <c r="I127" s="43"/>
      <c r="J127" s="35"/>
      <c r="K127" s="35">
        <f t="shared" si="5"/>
        <v>0</v>
      </c>
      <c r="L127" s="35"/>
      <c r="M127" s="36">
        <f t="shared" si="6"/>
        <v>0</v>
      </c>
      <c r="N127" s="41" t="e">
        <f t="shared" si="7"/>
        <v>#DIV/0!</v>
      </c>
      <c r="O127" s="42">
        <f t="shared" si="9"/>
        <v>0</v>
      </c>
      <c r="P127" s="41" t="e">
        <f t="shared" si="8"/>
        <v>#DIV/0!</v>
      </c>
    </row>
    <row r="128" spans="1:16" x14ac:dyDescent="0.25">
      <c r="A128" s="31" t="s">
        <v>143</v>
      </c>
      <c r="B128" s="30" t="s">
        <v>144</v>
      </c>
      <c r="C128" s="31" t="s">
        <v>128</v>
      </c>
      <c r="D128" s="32" t="s">
        <v>145</v>
      </c>
      <c r="E128" s="33" t="s">
        <v>344</v>
      </c>
      <c r="F128" s="33" t="s">
        <v>3</v>
      </c>
      <c r="G128" s="34">
        <v>10</v>
      </c>
      <c r="H128" s="35"/>
      <c r="I128" s="43"/>
      <c r="J128" s="35"/>
      <c r="K128" s="35">
        <f t="shared" si="5"/>
        <v>0</v>
      </c>
      <c r="L128" s="35"/>
      <c r="M128" s="36">
        <f t="shared" si="6"/>
        <v>0</v>
      </c>
      <c r="N128" s="41" t="e">
        <f t="shared" si="7"/>
        <v>#DIV/0!</v>
      </c>
      <c r="O128" s="42">
        <f t="shared" si="9"/>
        <v>0</v>
      </c>
      <c r="P128" s="41" t="e">
        <f t="shared" si="8"/>
        <v>#DIV/0!</v>
      </c>
    </row>
    <row r="129" spans="1:16" x14ac:dyDescent="0.25">
      <c r="A129" s="31" t="s">
        <v>201</v>
      </c>
      <c r="B129" s="30" t="s">
        <v>202</v>
      </c>
      <c r="C129" s="31" t="s">
        <v>128</v>
      </c>
      <c r="D129" s="32" t="s">
        <v>203</v>
      </c>
      <c r="E129" s="33" t="s">
        <v>344</v>
      </c>
      <c r="F129" s="33" t="s">
        <v>3</v>
      </c>
      <c r="G129" s="34">
        <v>1</v>
      </c>
      <c r="H129" s="35"/>
      <c r="I129" s="43"/>
      <c r="J129" s="35"/>
      <c r="K129" s="35">
        <f t="shared" si="5"/>
        <v>0</v>
      </c>
      <c r="L129" s="35"/>
      <c r="M129" s="36">
        <f t="shared" si="6"/>
        <v>0</v>
      </c>
      <c r="N129" s="41" t="e">
        <f t="shared" si="7"/>
        <v>#DIV/0!</v>
      </c>
      <c r="O129" s="42">
        <f t="shared" si="9"/>
        <v>0</v>
      </c>
      <c r="P129" s="41" t="e">
        <f t="shared" si="8"/>
        <v>#DIV/0!</v>
      </c>
    </row>
    <row r="133" spans="1:16" ht="28.5" customHeight="1" x14ac:dyDescent="0.25">
      <c r="F133" s="5"/>
      <c r="G133" s="2"/>
      <c r="H133" s="47" t="s">
        <v>347</v>
      </c>
      <c r="I133" s="47"/>
      <c r="J133" s="47"/>
      <c r="K133" s="47"/>
      <c r="M133" s="1" t="s">
        <v>325</v>
      </c>
      <c r="N133" s="44"/>
    </row>
    <row r="134" spans="1:16" x14ac:dyDescent="0.25">
      <c r="M134" s="1" t="s">
        <v>345</v>
      </c>
      <c r="N134" s="44"/>
    </row>
    <row r="135" spans="1:16" x14ac:dyDescent="0.25">
      <c r="M135" s="1" t="s">
        <v>326</v>
      </c>
      <c r="N135" s="15">
        <f>SUM(N133:N134)</f>
        <v>0</v>
      </c>
    </row>
    <row r="139" spans="1:16" x14ac:dyDescent="0.25">
      <c r="G139" s="4"/>
      <c r="H139" s="2"/>
    </row>
  </sheetData>
  <sortState xmlns:xlrd2="http://schemas.microsoft.com/office/spreadsheetml/2017/richdata2" ref="A6:N129">
    <sortCondition descending="1" ref="M6:M129"/>
  </sortState>
  <mergeCells count="6">
    <mergeCell ref="A2:E2"/>
    <mergeCell ref="G1:H1"/>
    <mergeCell ref="G2:H2"/>
    <mergeCell ref="H133:K133"/>
    <mergeCell ref="J2:K2"/>
    <mergeCell ref="J1:K1"/>
  </mergeCells>
  <pageMargins left="0.25" right="0.25" top="0.75" bottom="0.75" header="0.3" footer="0.3"/>
  <pageSetup paperSize="9" scale="3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547ce1-207c-4a5a-bc28-9d52fe9c6d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4941F454C354DA67563D364A098CE" ma:contentTypeVersion="12" ma:contentTypeDescription="Create a new document." ma:contentTypeScope="" ma:versionID="ad79be34009807a68dd3a4230c7b4bc3">
  <xsd:schema xmlns:xsd="http://www.w3.org/2001/XMLSchema" xmlns:xs="http://www.w3.org/2001/XMLSchema" xmlns:p="http://schemas.microsoft.com/office/2006/metadata/properties" xmlns:ns2="07547ce1-207c-4a5a-bc28-9d52fe9c6dba" targetNamespace="http://schemas.microsoft.com/office/2006/metadata/properties" ma:root="true" ma:fieldsID="177b8709fb3bbe558957b36095a798e5" ns2:_="">
    <xsd:import namespace="07547ce1-207c-4a5a-bc28-9d52fe9c6d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47ce1-207c-4a5a-bc28-9d52fe9c6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410076-EEDC-4A67-BDD1-89C881A00889}">
  <ds:schemaRefs>
    <ds:schemaRef ds:uri="http://schemas.microsoft.com/office/2006/metadata/properties"/>
    <ds:schemaRef ds:uri="http://schemas.microsoft.com/office/infopath/2007/PartnerControls"/>
    <ds:schemaRef ds:uri="07547ce1-207c-4a5a-bc28-9d52fe9c6dba"/>
  </ds:schemaRefs>
</ds:datastoreItem>
</file>

<file path=customXml/itemProps2.xml><?xml version="1.0" encoding="utf-8"?>
<ds:datastoreItem xmlns:ds="http://schemas.openxmlformats.org/officeDocument/2006/customXml" ds:itemID="{BCDB6E7C-4556-4415-A399-11F277A2E7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9E8F69-6FB4-4776-B987-B4370FAB2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547ce1-207c-4a5a-bc28-9d52fe9c6d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pci04</vt:lpstr>
      <vt:lpstr>'pci04'!Area_de_impressao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Simeia Zanini Espirito Santo</dc:creator>
  <cp:lastModifiedBy>Simeia Zanini Espirito Santo</cp:lastModifiedBy>
  <cp:lastPrinted>2025-08-18T16:10:52Z</cp:lastPrinted>
  <dcterms:created xsi:type="dcterms:W3CDTF">2025-08-18T14:28:59Z</dcterms:created>
  <dcterms:modified xsi:type="dcterms:W3CDTF">2025-08-18T17:15:39Z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0x0101001454941F454C354DA67563D364A098CE</vt:lpwstr>
  </property>
  <property fmtid="{D5CDD505-2E9C-101B-9397-08002B2CF9AE}" pid="3" name="MediaServiceImageTags">
    <vt:lpwstr/>
  </property>
</Properties>
</file>